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3.xml" ContentType="application/vnd.openxmlformats-officedocument.drawing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charts/colors19.xml" ContentType="application/vnd.ms-office.chartcolorstyle+xml"/>
  <Override PartName="/xl/charts/chart19.xml" ContentType="application/vnd.openxmlformats-officedocument.drawingml.chart+xml"/>
  <Override PartName="/xl/worksheets/sheet11.xml" ContentType="application/vnd.openxmlformats-officedocument.spreadsheetml.worksheet+xml"/>
  <Override PartName="/xl/charts/style18.xml" ContentType="application/vnd.ms-office.chartstyle+xml"/>
  <Override PartName="/xl/charts/colors18.xml" ContentType="application/vnd.ms-office.chartcolorstyle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harts/colors16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5.xml" ContentType="application/vnd.ms-office.chartcolorstyle+xml"/>
  <Override PartName="/xl/charts/chart14.xml" ContentType="application/vnd.openxmlformats-officedocument.drawingml.chart+xml"/>
  <Override PartName="/xl/charts/chart13.xml" ContentType="application/vnd.openxmlformats-officedocument.drawingml.chart+xml"/>
  <Override PartName="/xl/charts/colors13.xml" ContentType="application/vnd.ms-office.chartcolorstyle+xml"/>
  <Override PartName="/xl/charts/style12.xml" ContentType="application/vnd.ms-office.chartstyle+xml"/>
  <Override PartName="/xl/charts/chart18.xml" ContentType="application/vnd.openxmlformats-officedocument.drawingml.chart+xml"/>
  <Override PartName="/xl/charts/chart12.xml" ContentType="application/vnd.openxmlformats-officedocument.drawingml.chart+xml"/>
  <Override PartName="/xl/charts/style15.xml" ContentType="application/vnd.ms-office.chartstyle+xml"/>
  <Override PartName="/xl/charts/style11.xml" ContentType="application/vnd.ms-office.chartstyle+xml"/>
  <Override PartName="/xl/charts/style10.xml" ContentType="application/vnd.ms-office.chartstyle+xml"/>
  <Override PartName="/xl/worksheets/sheet13.xml" ContentType="application/vnd.openxmlformats-officedocument.spreadsheetml.worksheet+xml"/>
  <Override PartName="/xl/charts/colors20.xml" ContentType="application/vnd.ms-office.chartcolorstyle+xml"/>
  <Override PartName="/xl/charts/style9.xml" ContentType="application/vnd.ms-office.chartstyle+xml"/>
  <Override PartName="/xl/charts/chart9.xml" ContentType="application/vnd.openxmlformats-officedocument.drawingml.chart+xml"/>
  <Override PartName="/xl/charts/style8.xml" ContentType="application/vnd.ms-office.chartstyle+xml"/>
  <Override PartName="/xl/charts/chart8.xml" ContentType="application/vnd.openxmlformats-officedocument.drawingml.chart+xml"/>
  <Override PartName="/xl/charts/style7.xml" ContentType="application/vnd.ms-office.chartstyle+xml"/>
  <Override PartName="/xl/charts/chart7.xml" ContentType="application/vnd.openxmlformats-officedocument.drawingml.chart+xml"/>
  <Override PartName="/xl/charts/chart16.xml" ContentType="application/vnd.openxmlformats-officedocument.drawingml.chart+xml"/>
  <Override PartName="/xl/charts/style6.xml" ContentType="application/vnd.ms-office.chartstyle+xml"/>
  <Override PartName="/xl/charts/colors14.xml" ContentType="application/vnd.ms-office.chartcolorstyle+xml"/>
  <Override PartName="/xl/charts/style16.xml" ContentType="application/vnd.ms-office.chartstyle+xml"/>
  <Override PartName="/xl/charts/colors6.xml" ContentType="application/vnd.ms-office.chartcolorstyle+xml"/>
  <Override PartName="/xl/charts/colors9.xml" ContentType="application/vnd.ms-office.chartcolorstyle+xml"/>
  <Override PartName="/xl/charts/chart6.xml" ContentType="application/vnd.openxmlformats-officedocument.drawingml.chart+xml"/>
  <Override PartName="/xl/charts/style13.xml" ContentType="application/vnd.ms-office.chartstyle+xml"/>
  <Override PartName="/xl/styles.xml" ContentType="application/vnd.openxmlformats-officedocument.spreadsheetml.styles+xml"/>
  <Override PartName="/xl/charts/colors8.xml" ContentType="application/vnd.ms-office.chartcolorstyle+xml"/>
  <Override PartName="/xl/charts/chart20.xml" ContentType="application/vnd.openxmlformats-officedocument.drawingml.chart+xml"/>
  <Override PartName="/xl/charts/style5.xml" ContentType="application/vnd.ms-office.chartstyle+xml"/>
  <Override PartName="/xl/charts/style3.xml" ContentType="application/vnd.ms-office.chartstyle+xml"/>
  <Override PartName="/xl/charts/colors3.xml" ContentType="application/vnd.ms-office.chartcolorstyle+xml"/>
  <Override PartName="/xl/charts/colors11.xml" ContentType="application/vnd.ms-office.chartcolorstyle+xml"/>
  <Override PartName="/xl/charts/chart5.xml" ContentType="application/vnd.openxmlformats-officedocument.drawingml.chart+xml"/>
  <Override PartName="/xl/charts/chart3.xml" ContentType="application/vnd.openxmlformats-officedocument.drawingml.chart+xml"/>
  <Override PartName="/xl/charts/chart11.xml" ContentType="application/vnd.openxmlformats-officedocument.drawingml.chart+xml"/>
  <Override PartName="/xl/charts/style2.xml" ContentType="application/vnd.ms-office.chartstyle+xml"/>
  <Override PartName="/xl/charts/chart10.xml" ContentType="application/vnd.openxmlformats-officedocument.drawingml.chart+xml"/>
  <Override PartName="/xl/charts/colors12.xml" ContentType="application/vnd.ms-office.chartcolorstyle+xml"/>
  <Override PartName="/xl/charts/colors2.xml" ContentType="application/vnd.ms-office.chartcolorstyle+xml"/>
  <Override PartName="/xl/charts/colors4.xml" ContentType="application/vnd.ms-office.chartcolorstyle+xml"/>
  <Override PartName="/xl/charts/style4.xml" ContentType="application/vnd.ms-office.chartstyle+xml"/>
  <Override PartName="/xl/charts/chart2.xml" ContentType="application/vnd.openxmlformats-officedocument.drawingml.chart+xml"/>
  <Override PartName="/xl/worksheets/sheet15.xml" ContentType="application/vnd.openxmlformats-officedocument.spreadsheetml.worksheet+xml"/>
  <Override PartName="/xl/charts/style19.xml" ContentType="application/vnd.ms-office.chartstyle+xml"/>
  <Override PartName="/xl/charts/colors7.xml" ContentType="application/vnd.ms-office.chartcolorstyle+xml"/>
  <Override PartName="/xl/charts/style1.xml" ContentType="application/vnd.ms-office.chartstyle+xml"/>
  <Override PartName="/xl/worksheets/sheet10.xml" ContentType="application/vnd.openxmlformats-officedocument.spreadsheetml.worksheet+xml"/>
  <Override PartName="/xl/charts/chart4.xml" ContentType="application/vnd.openxmlformats-officedocument.drawingml.chart+xml"/>
  <Override PartName="/xl/charts/colors1.xml" ContentType="application/vnd.ms-office.chartcolorstyle+xml"/>
  <Override PartName="/xl/charts/style20.xml" ContentType="application/vnd.ms-office.chartstyle+xml"/>
  <Override PartName="/xl/charts/chart1.xml" ContentType="application/vnd.openxmlformats-officedocument.drawingml.chart+xml"/>
  <Override PartName="/xl/charts/colors10.xml" ContentType="application/vnd.ms-office.chartcolorstyle+xml"/>
  <Override PartName="/xl/charts/colors5.xml" ContentType="application/vnd.ms-office.chartcolorstyle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Titre" sheetId="1" state="visible" r:id="rId1"/>
    <sheet name="Sécurité" sheetId="2" state="visible" r:id="rId2"/>
    <sheet name="KPI" sheetId="3" state="visible" r:id="rId3"/>
    <sheet name="Pénalités" sheetId="4" state="visible" r:id="rId4"/>
    <sheet name="Pénalités bilan" sheetId="5" state="visible" r:id="rId5"/>
    <sheet name="RH - MOYENS" sheetId="6" state="visible" r:id="rId6"/>
    <sheet name="Exploitation" sheetId="7" state="visible" r:id="rId7"/>
    <sheet name="Astreinte" sheetId="8" state="visible" r:id="rId8"/>
    <sheet name="Maintenance préventive" sheetId="9" state="visible" r:id="rId9"/>
    <sheet name="Maintenance Corrective" sheetId="10" state="visible" r:id="rId10"/>
    <sheet name="CVPO-synth" sheetId="11" state="visible" r:id="rId11"/>
    <sheet name="CVPO - détail" sheetId="12" state="visible" r:id="rId12"/>
    <sheet name="Travaux" sheetId="13" state="visible" r:id="rId13"/>
    <sheet name="Stock" sheetId="14" state="visible" r:id="rId14"/>
    <sheet name="Finances" sheetId="15" state="visible" r:id="rId15"/>
  </sheets>
  <definedNames>
    <definedName name="_xlnm.Print_Area" localSheetId="2">KPI!$A$1:$C$33</definedName>
    <definedName name="_xlnm.Print_Area" localSheetId="4">'Pénalités bilan'!$A$1:$F$32</definedName>
    <definedName name="_xlnm.Print_Area" localSheetId="5">'RH - MOYENS'!$A$1:$AH$45</definedName>
    <definedName name="_xlnm.Print_Area" localSheetId="7">Astreinte!$A$1:$M$36</definedName>
    <definedName name="_xlnm.Print_Area" localSheetId="8">'Maintenance préventive'!$A$1:$I$146</definedName>
    <definedName name="_xlnm.Print_Area" localSheetId="9">'Maintenance Corrective'!$A$1:$J$142</definedName>
  </definedNames>
  <calcPr/>
</workbook>
</file>

<file path=xl/sharedStrings.xml><?xml version="1.0" encoding="utf-8"?>
<sst xmlns="http://schemas.openxmlformats.org/spreadsheetml/2006/main" count="449" uniqueCount="449">
  <si>
    <t>MARCHE</t>
  </si>
  <si>
    <t xml:space="preserve">MAINTENANCE CFO DE LA DT XXX</t>
  </si>
  <si>
    <t xml:space="preserve">AFFAIRE : </t>
  </si>
  <si>
    <t>xxxx</t>
  </si>
  <si>
    <t xml:space="preserve">N° MARCHE: </t>
  </si>
  <si>
    <t xml:space="preserve">Date Anniversaire: </t>
  </si>
  <si>
    <t>xxxxx</t>
  </si>
  <si>
    <t xml:space="preserve">SITE: </t>
  </si>
  <si>
    <t>XXX</t>
  </si>
  <si>
    <t xml:space="preserve">Responsable de Site Titulaire: </t>
  </si>
  <si>
    <t xml:space="preserve">Monsieur …… .</t>
  </si>
  <si>
    <t xml:space="preserve">Responsable du contrat xxxxxx : </t>
  </si>
  <si>
    <t>EXERCICE</t>
  </si>
  <si>
    <t>MARS</t>
  </si>
  <si>
    <t xml:space="preserve">Date de Réunion: </t>
  </si>
  <si>
    <t xml:space="preserve">Date du Document</t>
  </si>
  <si>
    <t xml:space="preserve">Visa pour validation TITULAIRE</t>
  </si>
  <si>
    <t>XX/XX/XX</t>
  </si>
  <si>
    <t>XX/XX/XXXX</t>
  </si>
  <si>
    <t xml:space="preserve">Le XX/XX/XX</t>
  </si>
  <si>
    <t xml:space="preserve">BILAN SECURITE</t>
  </si>
  <si>
    <t xml:space="preserve">BILAN DEMANDES HABILITATIONS PERSONNES MORALES</t>
  </si>
  <si>
    <t xml:space="preserve">BILAN DEMANDES HABILITATIONS PERSONNES PHYSIQUES</t>
  </si>
  <si>
    <t xml:space="preserve">Nombre incidents/presque accidents</t>
  </si>
  <si>
    <t>Ss-Traitant</t>
  </si>
  <si>
    <t>Action</t>
  </si>
  <si>
    <t>Titulaire</t>
  </si>
  <si>
    <t>SST</t>
  </si>
  <si>
    <t>TOTAL</t>
  </si>
  <si>
    <t xml:space="preserve">Nombre de jours sans accident</t>
  </si>
  <si>
    <t>Jours</t>
  </si>
  <si>
    <t xml:space="preserve">Nombres de dossiers nécéssaires</t>
  </si>
  <si>
    <t xml:space="preserve">Nombres de dossiers déposés</t>
  </si>
  <si>
    <t xml:space="preserve">Actions nécéssaires suite incident/accident</t>
  </si>
  <si>
    <t xml:space="preserve">Nombre de dossier validés</t>
  </si>
  <si>
    <t xml:space="preserve">Nombre de dossiers validés</t>
  </si>
  <si>
    <t xml:space="preserve">Nbr dossier manquants</t>
  </si>
  <si>
    <t xml:space="preserve">Nbr enquêtes en cours</t>
  </si>
  <si>
    <t xml:space="preserve">Nbr dossiers en attente de MEG/MEE</t>
  </si>
  <si>
    <t xml:space="preserve">Nre de dossier validés</t>
  </si>
  <si>
    <t xml:space="preserve">Mise a jour plan de prévention nécéssaire</t>
  </si>
  <si>
    <t>OUI</t>
  </si>
  <si>
    <t>NON</t>
  </si>
  <si>
    <t xml:space="preserve">Date de dernière mise à jour PPSPS :</t>
  </si>
  <si>
    <t xml:space="preserve">Listes Entreprises en attente-non déposé</t>
  </si>
  <si>
    <t xml:space="preserve">REMARQUES : </t>
  </si>
  <si>
    <t xml:space="preserve">NOM ENTREPRISE</t>
  </si>
  <si>
    <t xml:space="preserve">LOT TECHNIQUE</t>
  </si>
  <si>
    <t>COMMENTAIRE</t>
  </si>
  <si>
    <t xml:space="preserve">TAUX DE MAINTENANCE</t>
  </si>
  <si>
    <t xml:space="preserve">Taux de cloture Correctif ( Nombre )</t>
  </si>
  <si>
    <t xml:space="preserve">=nombre OT ouvert dans le mois astreinte inclus/nombre OT cloturés</t>
  </si>
  <si>
    <t xml:space="preserve">Taux de Correctif ( Heure ) </t>
  </si>
  <si>
    <t xml:space="preserve">=nombre heure ventilé dans les OT en  CO astreinte inclus /nombre OT cloturés en CO astreinte inclus</t>
  </si>
  <si>
    <t xml:space="preserve">Taux de réalisation Préventif (nombre)</t>
  </si>
  <si>
    <t xml:space="preserve">=nombre  OT PR réalisés/nombre OT PR prévu dans le mois</t>
  </si>
  <si>
    <t xml:space="preserve">Cohérence dimension Préventif</t>
  </si>
  <si>
    <t xml:space="preserve">=Nbre Heure PR réel/nombre heure PR prévues </t>
  </si>
  <si>
    <t xml:space="preserve">Ratio correctif (Nombre)</t>
  </si>
  <si>
    <t xml:space="preserve">=nombre d'OT CO / Nombre OT TOTAL ( PR+CO)</t>
  </si>
  <si>
    <t xml:space="preserve">Ratio correctif (Heure)</t>
  </si>
  <si>
    <t xml:space="preserve">=nombre d'heure de CO /  Nombre heure total PR+CO+AS</t>
  </si>
  <si>
    <t xml:space="preserve">Taux de levée de réserve de criticité 1</t>
  </si>
  <si>
    <t xml:space="preserve">=Nombre de CVPO levée / Nombre total de réserve CVPO</t>
  </si>
  <si>
    <t xml:space="preserve">Taux absenteisme ( versus planning )</t>
  </si>
  <si>
    <t xml:space="preserve">Etat des effectifs</t>
  </si>
  <si>
    <t xml:space="preserve">Taux d'absentéisme</t>
  </si>
  <si>
    <t xml:space="preserve"> = nombre total d'heure réalisé dans le mois/nombre total d'heure théorique de présence</t>
  </si>
  <si>
    <t xml:space="preserve">Etat des heures réalisées</t>
  </si>
  <si>
    <t xml:space="preserve">Taux de réalisation du préventif</t>
  </si>
  <si>
    <t xml:space="preserve"> = nombre d'heures réalisées/nombre d'heures planifiées</t>
  </si>
  <si>
    <t xml:space="preserve">Part de correctif sur les heures réalisées</t>
  </si>
  <si>
    <t xml:space="preserve"> = nombre heures CO/nombre d'heure total (PR+CO+AS)</t>
  </si>
  <si>
    <t xml:space="preserve">Part des CVPO sur les heures réalisées</t>
  </si>
  <si>
    <t xml:space="preserve"> = nombre heures CVPO/nombre d'heure total (PR+CO+AS)</t>
  </si>
  <si>
    <t xml:space="preserve">Etat des temps d'intervention</t>
  </si>
  <si>
    <t xml:space="preserve">Traitement des OT</t>
  </si>
  <si>
    <t xml:space="preserve">Taux de traitement des OT préventifs</t>
  </si>
  <si>
    <t xml:space="preserve"> = nombre OT PR clôturées/nombre OT prévus dans le mois</t>
  </si>
  <si>
    <t xml:space="preserve">Part de correctif sur les OT</t>
  </si>
  <si>
    <t xml:space="preserve"> = nombre OT CO/nombre OT total du mois (PR+CO)</t>
  </si>
  <si>
    <t xml:space="preserve">Taux de cloture des OT correctifs</t>
  </si>
  <si>
    <t xml:space="preserve"> = nombre OT CO cloturé/nombre total OT CO (Mois M+antérieurs)</t>
  </si>
  <si>
    <t xml:space="preserve">Taux de report des OT correctifs</t>
  </si>
  <si>
    <t xml:space="preserve"> = nombre OT CO non traités M-1/nombre total d'OT CO du mois M</t>
  </si>
  <si>
    <t xml:space="preserve">CVPO </t>
  </si>
  <si>
    <t xml:space="preserve">Taux de levée des réserves de criticit 1 </t>
  </si>
  <si>
    <t xml:space="preserve"> = nombre de CVPO levée/nombre total de réserve</t>
  </si>
  <si>
    <t>Astreinte</t>
  </si>
  <si>
    <t xml:space="preserve">Nombre d'intervention du mois</t>
  </si>
  <si>
    <t xml:space="preserve">Planification M+1</t>
  </si>
  <si>
    <t xml:space="preserve">Taux de planification du préventif </t>
  </si>
  <si>
    <t xml:space="preserve"> = nombre heures PR  planifiées/nombre d'heures disponibles</t>
  </si>
  <si>
    <t xml:space="preserve">Taux de planification des correctifs non traités</t>
  </si>
  <si>
    <t xml:space="preserve"> = nombre heures CO planifiées/nombre d'heures disponible</t>
  </si>
  <si>
    <t xml:space="preserve">Taux de plannification des CVPO</t>
  </si>
  <si>
    <t xml:space="preserve"> = nombre heures CVPO planifiées/nombre d'heures disponibles</t>
  </si>
  <si>
    <t xml:space="preserve">REVUE DE SIGNALEMENT</t>
  </si>
  <si>
    <t xml:space="preserve">N° GMAO</t>
  </si>
  <si>
    <t xml:space="preserve">Date Dde</t>
  </si>
  <si>
    <t xml:space="preserve">Heure Dde</t>
  </si>
  <si>
    <t xml:space="preserve">Indi. N°</t>
  </si>
  <si>
    <t xml:space="preserve">DRM 
Théo.</t>
  </si>
  <si>
    <t xml:space="preserve">Date Cloture</t>
  </si>
  <si>
    <t xml:space="preserve">Heure Cloture</t>
  </si>
  <si>
    <t>Dépassement</t>
  </si>
  <si>
    <t xml:space="preserve">Montant pénalité proposée par TITULAIRE</t>
  </si>
  <si>
    <t xml:space="preserve">Argumentaire TITULAIRE pour exonération</t>
  </si>
  <si>
    <t xml:space="preserve">Montant pénalité appliqué</t>
  </si>
  <si>
    <t xml:space="preserve">Argumentaire titulaire pour exonération</t>
  </si>
  <si>
    <t>14h00</t>
  </si>
  <si>
    <t>INC-25</t>
  </si>
  <si>
    <t>2h</t>
  </si>
  <si>
    <t>18h00</t>
  </si>
  <si>
    <t xml:space="preserve">jhsqlihjlkHK HIMQHVLMQS hqimh </t>
  </si>
  <si>
    <t xml:space="preserve">kjhs kdshsh jshv hdh sdh $</t>
  </si>
  <si>
    <t>14h01</t>
  </si>
  <si>
    <t>INC-26</t>
  </si>
  <si>
    <t>18h01</t>
  </si>
  <si>
    <t>14h02</t>
  </si>
  <si>
    <t>INC-27</t>
  </si>
  <si>
    <t>18h02</t>
  </si>
  <si>
    <t>14h03</t>
  </si>
  <si>
    <t>INC-28</t>
  </si>
  <si>
    <t>18h03</t>
  </si>
  <si>
    <t>14h04</t>
  </si>
  <si>
    <t>INC-29</t>
  </si>
  <si>
    <t>18h04</t>
  </si>
  <si>
    <t>14h05</t>
  </si>
  <si>
    <t>INC-30</t>
  </si>
  <si>
    <t>18h05</t>
  </si>
  <si>
    <t>14h06</t>
  </si>
  <si>
    <t>INC-31</t>
  </si>
  <si>
    <t>18h06</t>
  </si>
  <si>
    <t>14h07</t>
  </si>
  <si>
    <t>INC-32</t>
  </si>
  <si>
    <t>18h07</t>
  </si>
  <si>
    <t>14h08</t>
  </si>
  <si>
    <t>INC-33</t>
  </si>
  <si>
    <t>18h08</t>
  </si>
  <si>
    <t>14h09</t>
  </si>
  <si>
    <t>INC-34</t>
  </si>
  <si>
    <t>18h09</t>
  </si>
  <si>
    <t>14h10</t>
  </si>
  <si>
    <t>INC-35</t>
  </si>
  <si>
    <t>18h10</t>
  </si>
  <si>
    <t>14h11</t>
  </si>
  <si>
    <t>INC-36</t>
  </si>
  <si>
    <t>18h11</t>
  </si>
  <si>
    <t>14h12</t>
  </si>
  <si>
    <t>INC-37</t>
  </si>
  <si>
    <t>18h12</t>
  </si>
  <si>
    <t>14h13</t>
  </si>
  <si>
    <t>INC-38</t>
  </si>
  <si>
    <t>18h13</t>
  </si>
  <si>
    <t>14h14</t>
  </si>
  <si>
    <t>INC-39</t>
  </si>
  <si>
    <t>18h14</t>
  </si>
  <si>
    <t>14h15</t>
  </si>
  <si>
    <t>INC-40</t>
  </si>
  <si>
    <t>18h15</t>
  </si>
  <si>
    <t>14h20</t>
  </si>
  <si>
    <t>INC-45</t>
  </si>
  <si>
    <t>18h20</t>
  </si>
  <si>
    <t>14h21</t>
  </si>
  <si>
    <t>INC-46</t>
  </si>
  <si>
    <t>18h21</t>
  </si>
  <si>
    <t>14h22</t>
  </si>
  <si>
    <t>INC-47</t>
  </si>
  <si>
    <t>18h22</t>
  </si>
  <si>
    <t>14h23</t>
  </si>
  <si>
    <t>INC-48</t>
  </si>
  <si>
    <t>18h23</t>
  </si>
  <si>
    <t>14h24</t>
  </si>
  <si>
    <t>INC-49</t>
  </si>
  <si>
    <t>18h24</t>
  </si>
  <si>
    <t>14h25</t>
  </si>
  <si>
    <t>INC-50</t>
  </si>
  <si>
    <t>18h25</t>
  </si>
  <si>
    <t>14h26</t>
  </si>
  <si>
    <t>INC-51</t>
  </si>
  <si>
    <t>18h26</t>
  </si>
  <si>
    <t>14h27</t>
  </si>
  <si>
    <t>INC-52</t>
  </si>
  <si>
    <t>18h27</t>
  </si>
  <si>
    <t xml:space="preserve">BILAN PENALITES</t>
  </si>
  <si>
    <t>Mois</t>
  </si>
  <si>
    <t xml:space="preserve">Montant 
Proposé par Titulaire</t>
  </si>
  <si>
    <t xml:space="preserve">Montant proposé</t>
  </si>
  <si>
    <t xml:space="preserve">Montant Appliqué</t>
  </si>
  <si>
    <t xml:space="preserve">Date de l'OS</t>
  </si>
  <si>
    <t xml:space="preserve">Cumul Appliqué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</si>
  <si>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</si>
  <si>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</si>
  <si>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</si>
  <si>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</si>
  <si>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</si>
  <si>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</si>
  <si>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</si>
  <si>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</si>
  <si>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</si>
  <si>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</si>
  <si>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</si>
  <si>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</si>
  <si>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PRESENCE MOIS</t>
  </si>
  <si>
    <t xml:space="preserve">SITE </t>
  </si>
  <si>
    <t>Nom</t>
  </si>
  <si>
    <t>Fonction</t>
  </si>
  <si>
    <t xml:space="preserve">Perso. Titulaire</t>
  </si>
  <si>
    <t xml:space="preserve">M XXXXXXXXXX</t>
  </si>
  <si>
    <t xml:space="preserve">Res. Site</t>
  </si>
  <si>
    <t>X</t>
  </si>
  <si>
    <t>P</t>
  </si>
  <si>
    <t>Méthodes</t>
  </si>
  <si>
    <t>A</t>
  </si>
  <si>
    <t xml:space="preserve">Tech 1</t>
  </si>
  <si>
    <t xml:space="preserve">Tech CVC</t>
  </si>
  <si>
    <t>CARRIER</t>
  </si>
  <si>
    <t xml:space="preserve">Tech 2</t>
  </si>
  <si>
    <t>Dieseliste</t>
  </si>
  <si>
    <t>BES</t>
  </si>
  <si>
    <t>CFA</t>
  </si>
  <si>
    <t xml:space="preserve">Présence planifiée</t>
  </si>
  <si>
    <t xml:space="preserve">Absence planifiée</t>
  </si>
  <si>
    <t xml:space="preserve">Présence réelle</t>
  </si>
  <si>
    <t>COMMENTAIRES</t>
  </si>
  <si>
    <t xml:space="preserve">Le responsable de site n'a pas pu être présent du 15 au 19 en raison de la mort d'un proche, il a été remplacé par le responsable méthodes</t>
  </si>
  <si>
    <t xml:space="preserve">L'accès au site n'a pas été possible à la demande de l'administration du 10 au 12.</t>
  </si>
  <si>
    <t xml:space="preserve">Le technicien CFA a été absent les 4 et 5 pour déplacement sur Paris pour mise a jour de son dossier sécurité</t>
  </si>
  <si>
    <t xml:space="preserve">PRESENCE MOIS+1</t>
  </si>
  <si>
    <t>VERTIV</t>
  </si>
  <si>
    <t xml:space="preserve">Le technicien VERTIV devra intervenir sur avis de rendez vous pour l'intervention sur la cage aux oiseaux</t>
  </si>
  <si>
    <t xml:space="preserve">Intervention BES pour mensuelle sur équipements N°XXXX - personnel badgé</t>
  </si>
  <si>
    <t xml:space="preserve">Responsable méthodes en congés ( suite déplacement lors de l'absnece non programmée du Resp. Site) </t>
  </si>
  <si>
    <t xml:space="preserve">FAITS MARQUANTS HORS MAINTENANCE PROGRAMMEE ET CORRECTIVE</t>
  </si>
  <si>
    <t xml:space="preserve">Barrière entrée accidentées par PL</t>
  </si>
  <si>
    <t xml:space="preserve">Accompagnement client pour réunion sur travaux xyz</t>
  </si>
  <si>
    <t xml:space="preserve">DEMANDES CONNEXES</t>
  </si>
  <si>
    <t>Date</t>
  </si>
  <si>
    <t>Objet</t>
  </si>
  <si>
    <t xml:space="preserve">Prévue le</t>
  </si>
  <si>
    <t>Resp.</t>
  </si>
  <si>
    <t>Etat</t>
  </si>
  <si>
    <t xml:space="preserve">Clos le</t>
  </si>
  <si>
    <t>Fait</t>
  </si>
  <si>
    <t xml:space="preserve">A faire</t>
  </si>
  <si>
    <t xml:space="preserve">En cours</t>
  </si>
  <si>
    <t>Annulé</t>
  </si>
  <si>
    <t xml:space="preserve">PLANNING ASTREINTE MOIS</t>
  </si>
  <si>
    <t xml:space="preserve">Astreinte planifiée</t>
  </si>
  <si>
    <t xml:space="preserve">N° Badge</t>
  </si>
  <si>
    <t>Entreprise</t>
  </si>
  <si>
    <t>Tel/Contact</t>
  </si>
  <si>
    <t>Immat.</t>
  </si>
  <si>
    <t>S1</t>
  </si>
  <si>
    <t>S2</t>
  </si>
  <si>
    <t>S3</t>
  </si>
  <si>
    <t>S4</t>
  </si>
  <si>
    <t>yyyyyy</t>
  </si>
  <si>
    <t>Carrier</t>
  </si>
  <si>
    <t>Schneider</t>
  </si>
  <si>
    <t>cadre</t>
  </si>
  <si>
    <t xml:space="preserve">BILAN INTERVENTIONS</t>
  </si>
  <si>
    <t xml:space="preserve">H. Appel</t>
  </si>
  <si>
    <t xml:space="preserve">H.Arrivée
 Site</t>
  </si>
  <si>
    <t xml:space="preserve">H. Cloture</t>
  </si>
  <si>
    <t xml:space="preserve">Nature demande</t>
  </si>
  <si>
    <t>Bat.</t>
  </si>
  <si>
    <t xml:space="preserve">Commentaire/Plan amélioration</t>
  </si>
  <si>
    <t xml:space="preserve">PLANNING ASTREINTE MOIS + 1</t>
  </si>
  <si>
    <t xml:space="preserve">PREVENTIF - EN NOMBRE DE SIGNALEMENTS</t>
  </si>
  <si>
    <t xml:space="preserve">A compléter à la main</t>
  </si>
  <si>
    <t xml:space="preserve">Base de donnée</t>
  </si>
  <si>
    <t xml:space="preserve">CUMUL ANNUEL OT</t>
  </si>
  <si>
    <t>S-1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</si>
  <si>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</si>
  <si>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</si>
  <si>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</si>
  <si>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</si>
  <si>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</si>
  <si>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</si>
  <si>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</si>
  <si>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</si>
  <si>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</si>
  <si>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</si>
  <si>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</si>
  <si>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</si>
  <si>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</si>
  <si>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</si>
  <si>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</si>
  <si>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</si>
  <si>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</si>
  <si>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</si>
  <si>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</si>
  <si>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</si>
  <si>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</si>
  <si>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</si>
  <si>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</si>
  <si>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</si>
  <si>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</si>
  <si>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</si>
  <si>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</si>
  <si>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</si>
  <si>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</si>
  <si>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</si>
  <si>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</si>
  <si>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</si>
  <si>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</si>
  <si>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</si>
  <si>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</si>
  <si>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</si>
  <si>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</si>
  <si>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</si>
  <si>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</si>
  <si>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</si>
  <si>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</si>
  <si>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</si>
  <si>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</si>
  <si>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</si>
  <si>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</si>
  <si>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</si>
  <si>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</si>
  <si>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</si>
  <si>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 xml:space="preserve">Nbre OT cumulés prévus</t>
  </si>
  <si>
    <t>prévus</t>
  </si>
  <si>
    <t xml:space="preserve">Nbre OT cumulés réalisés</t>
  </si>
  <si>
    <t>réalisés</t>
  </si>
  <si>
    <t xml:space="preserve">PREVENTIF - EN NOMBRE DE SIGNALEMENT PAR BATIMENT</t>
  </si>
  <si>
    <t xml:space="preserve">Bat A</t>
  </si>
  <si>
    <t xml:space="preserve">Bat B</t>
  </si>
  <si>
    <t xml:space="preserve">Bat C</t>
  </si>
  <si>
    <t xml:space="preserve">Bat D</t>
  </si>
  <si>
    <t xml:space="preserve">Bat E</t>
  </si>
  <si>
    <t xml:space="preserve">Bat F</t>
  </si>
  <si>
    <t xml:space="preserve">Bat G</t>
  </si>
  <si>
    <t xml:space="preserve">Bat H</t>
  </si>
  <si>
    <t xml:space="preserve">Nbre OT prévus</t>
  </si>
  <si>
    <t>Prévus</t>
  </si>
  <si>
    <t xml:space="preserve">Nbre OT réalisés</t>
  </si>
  <si>
    <t>Réalisés</t>
  </si>
  <si>
    <t xml:space="preserve">PREVENTIF - EN HEURE</t>
  </si>
  <si>
    <t xml:space="preserve">NOMBRE HEURES</t>
  </si>
  <si>
    <t xml:space="preserve">Nbre Heures prévues</t>
  </si>
  <si>
    <t xml:space="preserve">Nbre Heures Réalisées</t>
  </si>
  <si>
    <t xml:space="preserve">PREVENTIF - EN HEURE PAR BATIMENT</t>
  </si>
  <si>
    <t xml:space="preserve">Nbre Heures Prévues</t>
  </si>
  <si>
    <t xml:space="preserve">PREVENTIF - EN NOMBRE D'OT PAR DOMAINE TECHNIQUE***</t>
  </si>
  <si>
    <t xml:space="preserve">NOMBRE D'OT PAR DOMAINE</t>
  </si>
  <si>
    <t>CFO</t>
  </si>
  <si>
    <t>GC</t>
  </si>
  <si>
    <t>PLB</t>
  </si>
  <si>
    <t>SSI</t>
  </si>
  <si>
    <t>ESV</t>
  </si>
  <si>
    <t>NET</t>
  </si>
  <si>
    <t>JANVIER</t>
  </si>
  <si>
    <t>FEVRIER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</si>
  <si>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</si>
  <si>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</si>
  <si>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</si>
  <si>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</si>
  <si>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</si>
  <si>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</si>
  <si>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</si>
  <si>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</si>
  <si>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</si>
  <si>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Nbre OT Prévus</t>
  </si>
  <si>
    <t>Ouverts</t>
  </si>
  <si>
    <t xml:space="preserve">Nbre OT Réalisés</t>
  </si>
  <si>
    <t>Cloturés</t>
  </si>
  <si>
    <t xml:space="preserve">PREVENTIF - EN NOMBRE D'HEURE PAR DOMAINE TECHNIQUE***</t>
  </si>
  <si>
    <t xml:space="preserve">NOMBRE D'HEURE PAR DOMAINE</t>
  </si>
  <si>
    <t xml:space="preserve">PLAN D'ACTIONS / REMARQUES</t>
  </si>
  <si>
    <t xml:space="preserve">Nous avon spris de l'avance sur les intervention de préventif de l'équipement XXXXX </t>
  </si>
  <si>
    <t xml:space="preserve">Retard dsur Gamme XXX reporté le</t>
  </si>
  <si>
    <t xml:space="preserve">Gamme de maintenance N°XXXX Xmal dimensionnée l'accèssibilité ne nous permet pas de réaliser le mode opé en 4 h comme prévu</t>
  </si>
  <si>
    <t>PLANNING</t>
  </si>
  <si>
    <t xml:space="preserve">Validation Planning M+1</t>
  </si>
  <si>
    <t xml:space="preserve">Extrait GMAO</t>
  </si>
  <si>
    <t xml:space="preserve">Présentation Planning M+2</t>
  </si>
  <si>
    <t xml:space="preserve">CORRECTIF (HORS ASTREINTE et CVPO) - EN NOMBRE DE SIGNALEMENTS</t>
  </si>
  <si>
    <t xml:space="preserve">Nbre OT Ouverts</t>
  </si>
  <si>
    <t xml:space="preserve">Nbre OT Cloturés</t>
  </si>
  <si>
    <t xml:space="preserve">CORRECTIF (HORS ASTREINTE et CVPO) - EN NOMBRE DE SIGNALEMENT PAR BATIMENT</t>
  </si>
  <si>
    <t xml:space="preserve">CORRECTIF (HORS ASTREINTE et CVPO) - EN HEURE</t>
  </si>
  <si>
    <t xml:space="preserve">CORRECTIF (HORS ASTREINTE et CVPO) - EN HEURE PAR BATIMENT</t>
  </si>
  <si>
    <t xml:space="preserve">CORRECTIF (HORS ASTREINTE et CVPO) - EN NOMBRE PAR DOMAINE TECHNIQUE***</t>
  </si>
  <si>
    <t xml:space="preserve">Difficultés pour intervention N°XXX a cause de la nacelle</t>
  </si>
  <si>
    <t xml:space="preserve">Rempacement à prévoir de la pièce xxx ce qui implique que le signalement N° GMAO est en cours et non cloturé.</t>
  </si>
  <si>
    <t>gfgeqhqhqhtr</t>
  </si>
  <si>
    <t>lshlihs</t>
  </si>
  <si>
    <t>hskhjdskhsdvkhdovs</t>
  </si>
  <si>
    <t xml:space="preserve">Objet de la visite</t>
  </si>
  <si>
    <t>Commentaire</t>
  </si>
  <si>
    <t xml:space="preserve">BAES M56</t>
  </si>
  <si>
    <t xml:space="preserve">Voir DGS pour accès terrasse</t>
  </si>
  <si>
    <t>incendie</t>
  </si>
  <si>
    <t xml:space="preserve">Gaz </t>
  </si>
  <si>
    <t xml:space="preserve">HT hgj</t>
  </si>
  <si>
    <t xml:space="preserve">Voir Perm pour consignation</t>
  </si>
  <si>
    <t xml:space="preserve">STATISTIQUE LEVEE DE RESERVES DANS LE CADRE DU CONTRAT</t>
  </si>
  <si>
    <t xml:space="preserve">S1 = DEBUT DU MOIS EXERCICE RMA</t>
  </si>
  <si>
    <t xml:space="preserve">Cumul OT CVPO</t>
  </si>
  <si>
    <t xml:space="preserve">Nbre Réserves A Lever</t>
  </si>
  <si>
    <t xml:space="preserve">Nbre réserves Levées</t>
  </si>
  <si>
    <t xml:space="preserve">Nbre de PV de levées 
de Réserves</t>
  </si>
  <si>
    <t xml:space="preserve">MOIS EXERCICE RMA</t>
  </si>
  <si>
    <t xml:space="preserve">CUMUL HEURE</t>
  </si>
  <si>
    <t xml:space="preserve">Nbre Heures CVPO levées</t>
  </si>
  <si>
    <t xml:space="preserve">Nbre Heures CVPO accompagnement</t>
  </si>
  <si>
    <t xml:space="preserve">QUANTITE DE RESERVES PAR BATIMENT</t>
  </si>
  <si>
    <t>electricite</t>
  </si>
  <si>
    <t>clim</t>
  </si>
  <si>
    <t>gaz</t>
  </si>
  <si>
    <t>XXXX</t>
  </si>
  <si>
    <t>Batiment</t>
  </si>
  <si>
    <t>B</t>
  </si>
  <si>
    <t>C</t>
  </si>
  <si>
    <t xml:space="preserve">BAT B</t>
  </si>
  <si>
    <t xml:space="preserve">QUANTITE DE RESERVES PAR BATIMENT - CRITICITE 1</t>
  </si>
  <si>
    <t>xxx</t>
  </si>
  <si>
    <t>Noté</t>
  </si>
  <si>
    <t>Levés</t>
  </si>
  <si>
    <t xml:space="preserve">QUANTITE DE RESERVES PAR BATIMENT - CRITICITE 2</t>
  </si>
  <si>
    <t xml:space="preserve">TRAVAUX MOIS M</t>
  </si>
  <si>
    <t xml:space="preserve">Objet </t>
  </si>
  <si>
    <t>Receptionné</t>
  </si>
  <si>
    <t xml:space="preserve">TRAVAUX MOIS M+1</t>
  </si>
  <si>
    <t xml:space="preserve">SUIVI DU STOCK</t>
  </si>
  <si>
    <t xml:space="preserve">revue du Stock Critique</t>
  </si>
  <si>
    <t xml:space="preserve">Stock &lt;250 € </t>
  </si>
  <si>
    <t>FINANCES</t>
  </si>
  <si>
    <t>Devis</t>
  </si>
  <si>
    <t>GMAO</t>
  </si>
  <si>
    <t xml:space="preserve">Montant commandé</t>
  </si>
  <si>
    <t>Nature</t>
  </si>
  <si>
    <t>EB/EJ</t>
  </si>
  <si>
    <t xml:space="preserve">Prévu le</t>
  </si>
  <si>
    <t xml:space="preserve">Réceptionné
le</t>
  </si>
  <si>
    <t>2020-f555</t>
  </si>
  <si>
    <t>hsgliuhs</t>
  </si>
  <si>
    <t>CORRECTIF</t>
  </si>
  <si>
    <t>Terminé</t>
  </si>
  <si>
    <t>2020-f556</t>
  </si>
  <si>
    <t>TVX</t>
  </si>
  <si>
    <t>2020-f557</t>
  </si>
  <si>
    <t>CVPO</t>
  </si>
  <si>
    <t xml:space="preserve">INDICATEUR REPARTITION NATURE</t>
  </si>
  <si>
    <t xml:space="preserve">Commande passées</t>
  </si>
  <si>
    <t xml:space="preserve">Montant Max hors forfait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</si>
</sst>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-;\-* #,##0.00_-;_-* &quot;-&quot;??_-;_-@_-"/>
    <numFmt numFmtId="161" formatCode="_-* #,##0.00\ &quot;€&quot;_-;\-* #,##0.00\ &quot;€&quot;_-;_-* &quot;-&quot;??\ &quot;€&quot;_-;_-@_-"/>
    <numFmt numFmtId="162" formatCode="[$-F400]h:mm:ss\ AM/PM"/>
    <numFmt numFmtId="163" formatCode="_-* #,##0.00\ [$€-40C]_-;\-* #,##0.00\ [$€-40C]_-;_-* &quot;-&quot;??\ [$€-40C]_-;_-@_-"/>
  </numFmts>
  <fonts count="15">
    <font>
      <name val="Calibri"/>
      <color theme="1"/>
      <sz val="11.000000"/>
      <scheme val="minor"/>
    </font>
    <font>
      <name val="Calibri"/>
      <color theme="1"/>
      <sz val="16.000000"/>
      <scheme val="minor"/>
    </font>
    <font>
      <name val="Calibri"/>
      <color theme="1"/>
      <sz val="14.000000"/>
      <scheme val="minor"/>
    </font>
    <font>
      <name val="Calibri"/>
      <b/>
      <color theme="1"/>
      <sz val="14.000000"/>
      <scheme val="minor"/>
    </font>
    <font>
      <name val="Calibri"/>
      <color indexed="2"/>
      <sz val="11.000000"/>
      <scheme val="minor"/>
    </font>
    <font>
      <name val="Calibri"/>
      <color theme="7" tint="-0.499984740745262"/>
      <sz val="11.000000"/>
      <scheme val="minor"/>
    </font>
    <font>
      <name val="Calibri"/>
      <color rgb="FFFFC000"/>
      <sz val="11.000000"/>
      <scheme val="minor"/>
    </font>
    <font>
      <name val="Calibri"/>
      <color rgb="FF00B050"/>
      <sz val="11.000000"/>
      <scheme val="minor"/>
    </font>
    <font>
      <name val="Calibri"/>
      <color theme="1"/>
      <sz val="12.000000"/>
      <scheme val="minor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Calibri"/>
      <b/>
      <color indexed="2"/>
      <sz val="12.000000"/>
      <scheme val="minor"/>
    </font>
    <font>
      <name val="Calibri"/>
      <b/>
      <color indexed="2"/>
      <sz val="14.000000"/>
      <scheme val="minor"/>
    </font>
    <font>
      <name val="Calibri"/>
      <color indexed="2"/>
      <sz val="14.000000"/>
      <scheme val="minor"/>
    </font>
    <font>
      <name val="Calibri"/>
      <color theme="9" tint="-0.499984740745262"/>
      <sz val="14.000000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92D050"/>
        <bgColor rgb="FF92D05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B0F0"/>
        <bgColor rgb="FF00B0F0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</cellStyleXfs>
  <cellXfs count="222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center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2" fillId="0" borderId="0" numFmtId="0" xfId="0" applyFont="1"/>
    <xf fontId="2" fillId="0" borderId="0" numFmtId="0" xfId="0" applyFont="1" applyAlignment="1">
      <alignment horizontal="left" vertical="top"/>
    </xf>
    <xf fontId="2" fillId="2" borderId="0" numFmtId="0" xfId="0" applyFont="1" applyFill="1"/>
    <xf fontId="2" fillId="0" borderId="0" numFmtId="14" xfId="0" applyNumberFormat="1" applyFont="1" applyAlignment="1">
      <alignment horizontal="left" vertical="top"/>
    </xf>
    <xf fontId="1" fillId="0" borderId="1" numFmtId="17" xfId="0" applyNumberFormat="1" applyFont="1" applyBorder="1" applyAlignment="1" quotePrefix="1">
      <alignment horizontal="center" vertical="center" wrapText="1"/>
    </xf>
    <xf fontId="2" fillId="0" borderId="9" numFmtId="0" xfId="0" applyFont="1" applyBorder="1" applyAlignment="1">
      <alignment horizontal="center" vertical="center"/>
    </xf>
    <xf fontId="2" fillId="0" borderId="10" numFmtId="0" xfId="0" applyFont="1" applyBorder="1"/>
    <xf fontId="2" fillId="0" borderId="11" numFmtId="0" xfId="0" applyFont="1" applyBorder="1"/>
    <xf fontId="2" fillId="0" borderId="12" numFmtId="0" xfId="0" applyFont="1" applyBorder="1"/>
    <xf fontId="2" fillId="0" borderId="13" numFmtId="0" xfId="0" applyFont="1" applyBorder="1"/>
    <xf fontId="2" fillId="0" borderId="14" numFmtId="0" xfId="0" applyFont="1" applyBorder="1"/>
    <xf fontId="2" fillId="0" borderId="15" numFmtId="0" xfId="0" applyFont="1" applyBorder="1"/>
    <xf fontId="2" fillId="0" borderId="16" numFmtId="0" xfId="0" applyFont="1" applyBorder="1"/>
    <xf fontId="2" fillId="0" borderId="17" numFmtId="0" xfId="0" applyFont="1" applyBorder="1"/>
    <xf fontId="0" fillId="0" borderId="13" numFmtId="0" xfId="0" applyBorder="1"/>
    <xf fontId="3" fillId="3" borderId="18" numFmtId="0" xfId="0" applyFont="1" applyFill="1" applyBorder="1" applyAlignment="1">
      <alignment horizontal="center"/>
    </xf>
    <xf fontId="3" fillId="3" borderId="19" numFmtId="0" xfId="0" applyFont="1" applyFill="1" applyBorder="1" applyAlignment="1">
      <alignment horizontal="center"/>
    </xf>
    <xf fontId="3" fillId="3" borderId="20" numFmtId="0" xfId="0" applyFont="1" applyFill="1" applyBorder="1" applyAlignment="1">
      <alignment horizontal="center"/>
    </xf>
    <xf fontId="3" fillId="3" borderId="9" numFmtId="0" xfId="0" applyFont="1" applyFill="1" applyBorder="1" applyAlignment="1">
      <alignment horizontal="center"/>
    </xf>
    <xf fontId="2" fillId="0" borderId="4" numFmtId="0" xfId="0" applyFont="1" applyBorder="1" applyAlignment="1">
      <alignment horizontal="left" vertical="top"/>
    </xf>
    <xf fontId="2" fillId="0" borderId="5" numFmtId="0" xfId="0" applyFont="1" applyBorder="1" applyAlignment="1">
      <alignment horizontal="left" vertical="top"/>
    </xf>
    <xf fontId="2" fillId="0" borderId="6" numFmtId="0" xfId="0" applyFont="1" applyBorder="1" applyAlignment="1">
      <alignment horizontal="left" vertical="top"/>
    </xf>
    <xf fontId="2" fillId="0" borderId="21" numFmtId="0" xfId="0" applyFont="1" applyBorder="1"/>
    <xf fontId="2" fillId="0" borderId="21" numFmtId="0" xfId="0" applyFont="1" applyBorder="1" applyAlignment="1">
      <alignment horizontal="center" vertical="center"/>
    </xf>
    <xf fontId="2" fillId="0" borderId="18" numFmtId="0" xfId="0" applyFont="1" applyBorder="1" applyAlignment="1">
      <alignment horizontal="left" vertical="top"/>
    </xf>
    <xf fontId="2" fillId="0" borderId="19" numFmtId="0" xfId="0" applyFont="1" applyBorder="1" applyAlignment="1">
      <alignment horizontal="left" vertical="top"/>
    </xf>
    <xf fontId="2" fillId="0" borderId="20" numFmtId="0" xfId="0" applyFont="1" applyBorder="1" applyAlignment="1">
      <alignment horizontal="left" vertical="top"/>
    </xf>
    <xf fontId="2" fillId="0" borderId="9" numFmtId="0" xfId="0" applyFont="1" applyBorder="1"/>
    <xf fontId="0" fillId="0" borderId="9" numFmtId="0" xfId="0" applyBorder="1"/>
    <xf fontId="2" fillId="0" borderId="9" numFmtId="0" xfId="0" applyFont="1" applyBorder="1" applyAlignment="1">
      <alignment horizontal="left" vertical="top"/>
    </xf>
    <xf fontId="2" fillId="4" borderId="18" numFmtId="0" xfId="0" applyFont="1" applyFill="1" applyBorder="1" applyAlignment="1">
      <alignment horizontal="left" vertical="top"/>
    </xf>
    <xf fontId="2" fillId="4" borderId="19" numFmtId="0" xfId="0" applyFont="1" applyFill="1" applyBorder="1" applyAlignment="1">
      <alignment horizontal="left" vertical="top"/>
    </xf>
    <xf fontId="2" fillId="4" borderId="20" numFmtId="0" xfId="0" applyFont="1" applyFill="1" applyBorder="1" applyAlignment="1">
      <alignment horizontal="left" vertical="top"/>
    </xf>
    <xf fontId="2" fillId="4" borderId="9" numFmtId="0" xfId="0" applyFont="1" applyFill="1" applyBorder="1" applyAlignment="1">
      <alignment horizontal="left" vertical="top"/>
    </xf>
    <xf fontId="2" fillId="0" borderId="1" numFmtId="0" xfId="0" applyFont="1" applyBorder="1" applyAlignment="1">
      <alignment horizontal="left"/>
    </xf>
    <xf fontId="2" fillId="0" borderId="2" numFmtId="0" xfId="0" applyFont="1" applyBorder="1" applyAlignment="1">
      <alignment horizontal="left"/>
    </xf>
    <xf fontId="2" fillId="0" borderId="3" numFmtId="0" xfId="0" applyFont="1" applyBorder="1" applyAlignment="1">
      <alignment horizontal="left"/>
    </xf>
    <xf fontId="2" fillId="5" borderId="18" numFmtId="0" xfId="0" applyFont="1" applyFill="1" applyBorder="1" applyAlignment="1">
      <alignment horizontal="left" vertical="top"/>
    </xf>
    <xf fontId="2" fillId="5" borderId="19" numFmtId="0" xfId="0" applyFont="1" applyFill="1" applyBorder="1" applyAlignment="1">
      <alignment horizontal="left" vertical="top"/>
    </xf>
    <xf fontId="2" fillId="5" borderId="20" numFmtId="0" xfId="0" applyFont="1" applyFill="1" applyBorder="1" applyAlignment="1">
      <alignment horizontal="left" vertical="top"/>
    </xf>
    <xf fontId="2" fillId="5" borderId="9" numFmtId="0" xfId="0" applyFont="1" applyFill="1" applyBorder="1" applyAlignment="1">
      <alignment horizontal="left" vertical="top"/>
    </xf>
    <xf fontId="2" fillId="0" borderId="1" numFmtId="0" xfId="0" applyFont="1" applyBorder="1"/>
    <xf fontId="2" fillId="0" borderId="2" numFmtId="0" xfId="0" applyFont="1" applyBorder="1"/>
    <xf fontId="2" fillId="0" borderId="3" numFmtId="0" xfId="0" applyFont="1" applyBorder="1"/>
    <xf fontId="2" fillId="0" borderId="7" numFmtId="0" xfId="0" applyFont="1" applyBorder="1"/>
    <xf fontId="2" fillId="0" borderId="8" numFmtId="0" xfId="0" applyFont="1" applyBorder="1"/>
    <xf fontId="0" fillId="0" borderId="0" numFmtId="0" xfId="0" applyAlignment="1">
      <alignment horizontal="right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/>
    </xf>
    <xf fontId="4" fillId="0" borderId="0" numFmtId="0" xfId="0" applyFont="1" applyAlignment="1">
      <alignment horizontal="right" vertical="top"/>
    </xf>
    <xf fontId="0" fillId="0" borderId="0" numFmtId="160" xfId="1" applyNumberFormat="1"/>
    <xf fontId="0" fillId="0" borderId="0" numFmtId="0" xfId="0" applyAlignment="1">
      <alignment horizontal="left"/>
    </xf>
    <xf fontId="5" fillId="0" borderId="0" numFmtId="0" xfId="0" applyFont="1" applyAlignment="1">
      <alignment horizontal="right" vertical="top"/>
    </xf>
    <xf fontId="6" fillId="0" borderId="0" numFmtId="0" xfId="0" applyFont="1" applyAlignment="1">
      <alignment horizontal="right" vertical="top"/>
    </xf>
    <xf fontId="2" fillId="0" borderId="4" numFmtId="0" xfId="0" applyFont="1" applyBorder="1"/>
    <xf fontId="2" fillId="0" borderId="5" numFmtId="0" xfId="0" applyFont="1" applyBorder="1"/>
    <xf fontId="2" fillId="0" borderId="6" numFmtId="0" xfId="0" applyFont="1" applyBorder="1"/>
    <xf fontId="7" fillId="0" borderId="0" numFmtId="0" xfId="0" applyFont="1" applyAlignment="1">
      <alignment horizontal="right" vertical="top"/>
    </xf>
    <xf fontId="0" fillId="0" borderId="0" numFmtId="0" xfId="0" applyAlignment="1">
      <alignment horizontal="left" vertical="top"/>
    </xf>
    <xf fontId="0" fillId="0" borderId="8" numFmtId="0" xfId="0" applyBorder="1" applyAlignment="1">
      <alignment horizontal="left" vertical="top"/>
    </xf>
    <xf fontId="0" fillId="0" borderId="9" numFmtId="0" xfId="0" applyBorder="1" applyAlignment="1">
      <alignment horizontal="center" vertical="center"/>
    </xf>
    <xf fontId="0" fillId="5" borderId="9" numFmtId="0" xfId="0" applyFill="1" applyBorder="1" applyAlignment="1">
      <alignment horizontal="center" vertical="center"/>
    </xf>
    <xf fontId="2" fillId="3" borderId="9" numFmtId="0" xfId="0" applyFont="1" applyFill="1" applyBorder="1" applyAlignment="1">
      <alignment horizontal="center" vertical="top"/>
    </xf>
    <xf fontId="2" fillId="3" borderId="9" numFmtId="0" xfId="0" applyFont="1" applyFill="1" applyBorder="1" applyAlignment="1">
      <alignment horizontal="center"/>
    </xf>
    <xf fontId="0" fillId="0" borderId="1" numFmtId="0" xfId="0" applyBorder="1"/>
    <xf fontId="0" fillId="0" borderId="2" numFmtId="0" xfId="0" applyBorder="1"/>
    <xf fontId="0" fillId="0" borderId="3" numFmtId="0" xfId="0" applyBorder="1"/>
    <xf fontId="2" fillId="0" borderId="9" numFmtId="0" xfId="0" applyFont="1" applyBorder="1" applyAlignment="1">
      <alignment horizontal="left"/>
    </xf>
    <xf fontId="0" fillId="0" borderId="9" numFmtId="0" xfId="0" applyBorder="1" applyAlignment="1">
      <alignment horizontal="center"/>
    </xf>
    <xf fontId="0" fillId="0" borderId="18" numFmtId="0" xfId="0" applyBorder="1" applyAlignment="1">
      <alignment horizontal="center"/>
    </xf>
    <xf fontId="0" fillId="0" borderId="7" numFmtId="0" xfId="0" applyBorder="1"/>
    <xf fontId="0" fillId="0" borderId="8" numFmtId="0" xfId="0" applyBorder="1"/>
    <xf fontId="0" fillId="0" borderId="7" numFmtId="0" xfId="0" applyBorder="1" applyAlignment="1">
      <alignment horizontal="center"/>
    </xf>
    <xf fontId="2" fillId="0" borderId="0" numFmtId="0" xfId="0" applyFont="1" applyAlignment="1">
      <alignment vertical="top"/>
    </xf>
    <xf fontId="0" fillId="0" borderId="4" numFmtId="0" xfId="0" applyBorder="1"/>
    <xf fontId="0" fillId="0" borderId="5" numFmtId="0" xfId="0" applyBorder="1"/>
    <xf fontId="0" fillId="0" borderId="6" numFmtId="0" xfId="0" applyBorder="1"/>
    <xf fontId="8" fillId="0" borderId="0" numFmtId="0" xfId="0" applyFont="1" applyAlignment="1">
      <alignment wrapText="1"/>
    </xf>
    <xf fontId="8" fillId="0" borderId="0" numFmtId="0" xfId="0" applyFont="1" applyAlignment="1" quotePrefix="1">
      <alignment wrapText="1"/>
    </xf>
    <xf fontId="8" fillId="6" borderId="0" numFmtId="0" xfId="0" applyFont="1" applyFill="1" applyAlignment="1">
      <alignment vertical="center" wrapText="1"/>
    </xf>
    <xf fontId="8" fillId="6" borderId="0" numFmtId="0" xfId="0" applyFont="1" applyFill="1" applyAlignment="1" quotePrefix="1">
      <alignment wrapText="1"/>
    </xf>
    <xf fontId="8" fillId="6" borderId="0" numFmtId="0" xfId="0" applyFont="1" applyFill="1" applyAlignment="1">
      <alignment wrapText="1"/>
    </xf>
    <xf fontId="8" fillId="0" borderId="0" numFmtId="0" xfId="0" applyFont="1"/>
    <xf fontId="9" fillId="0" borderId="0" numFmtId="0" xfId="0" applyFont="1"/>
    <xf fontId="0" fillId="0" borderId="0" numFmtId="0" xfId="0" applyAlignment="1">
      <alignment vertical="center"/>
    </xf>
    <xf fontId="0" fillId="0" borderId="0" numFmtId="0" xfId="0" applyAlignment="1">
      <alignment horizontal="left" vertical="center"/>
    </xf>
    <xf fontId="0" fillId="0" borderId="0" numFmtId="0" xfId="0" applyAlignment="1">
      <alignment vertical="center" wrapText="1"/>
    </xf>
    <xf fontId="9" fillId="7" borderId="9" numFmtId="0" xfId="0" applyFont="1" applyFill="1" applyBorder="1" applyAlignment="1">
      <alignment horizontal="center" vertical="center" wrapText="1"/>
    </xf>
    <xf fontId="0" fillId="0" borderId="9" numFmtId="0" xfId="0" applyBorder="1" applyAlignment="1">
      <alignment wrapText="1"/>
    </xf>
    <xf fontId="0" fillId="0" borderId="9" numFmtId="14" xfId="0" applyNumberFormat="1" applyBorder="1" applyAlignment="1">
      <alignment wrapText="1"/>
    </xf>
    <xf fontId="0" fillId="0" borderId="9" numFmtId="161" xfId="2" applyNumberFormat="1" applyBorder="1" applyAlignment="1">
      <alignment wrapText="1"/>
    </xf>
    <xf fontId="0" fillId="0" borderId="9" numFmtId="161" xfId="2" applyNumberFormat="1" applyBorder="1" applyAlignment="1">
      <alignment horizontal="center" wrapText="1"/>
    </xf>
    <xf fontId="0" fillId="0" borderId="9" numFmtId="14" xfId="0" applyNumberFormat="1" applyBorder="1"/>
    <xf fontId="0" fillId="0" borderId="9" numFmtId="161" xfId="2" applyNumberFormat="1" applyBorder="1"/>
    <xf fontId="0" fillId="0" borderId="9" numFmtId="161" xfId="2" applyNumberFormat="1" applyBorder="1" applyAlignment="1">
      <alignment horizontal="center"/>
    </xf>
    <xf fontId="3" fillId="0" borderId="0" numFmtId="0" xfId="0" applyFont="1"/>
    <xf fontId="3" fillId="0" borderId="0" numFmtId="161" xfId="0" applyNumberFormat="1" applyFont="1"/>
    <xf fontId="9" fillId="0" borderId="21" numFmtId="0" xfId="0" applyFont="1" applyBorder="1" applyAlignment="1">
      <alignment horizontal="center" vertical="center"/>
    </xf>
    <xf fontId="9" fillId="0" borderId="21" numFmtId="0" xfId="0" applyFont="1" applyBorder="1" applyAlignment="1">
      <alignment horizontal="center" vertical="center" wrapText="1"/>
    </xf>
    <xf fontId="0" fillId="0" borderId="9" numFmtId="161" xfId="0" applyNumberFormat="1" applyBorder="1"/>
    <xf fontId="10" fillId="7" borderId="9" numFmtId="0" xfId="0" applyFont="1" applyFill="1" applyBorder="1" applyAlignment="1">
      <alignment horizontal="center" vertical="center"/>
    </xf>
    <xf fontId="10" fillId="7" borderId="9" numFmtId="0" xfId="0" applyFont="1" applyFill="1" applyBorder="1" applyAlignment="1">
      <alignment horizontal="center" vertical="center" wrapText="1"/>
    </xf>
    <xf fontId="8" fillId="0" borderId="9" numFmtId="0" xfId="0" applyFont="1" applyBorder="1"/>
    <xf fontId="8" fillId="0" borderId="9" numFmtId="0" xfId="0" applyFont="1" applyBorder="1" applyAlignment="1">
      <alignment horizontal="center" vertical="center"/>
    </xf>
    <xf fontId="10" fillId="6" borderId="9" numFmtId="0" xfId="0" applyFont="1" applyFill="1" applyBorder="1" applyAlignment="1">
      <alignment horizontal="center" vertical="center"/>
    </xf>
    <xf fontId="8" fillId="7" borderId="9" numFmtId="0" xfId="0" applyFont="1" applyFill="1" applyBorder="1" applyAlignment="1">
      <alignment horizontal="center" vertical="center"/>
    </xf>
    <xf fontId="10" fillId="0" borderId="9" numFmtId="0" xfId="0" applyFont="1" applyBorder="1" applyAlignment="1">
      <alignment horizontal="center" vertical="center"/>
    </xf>
    <xf fontId="11" fillId="6" borderId="9" numFmtId="0" xfId="0" applyFont="1" applyFill="1" applyBorder="1" applyAlignment="1">
      <alignment horizontal="center"/>
    </xf>
    <xf fontId="11" fillId="0" borderId="9" numFmtId="0" xfId="0" applyFont="1" applyBorder="1" applyAlignment="1">
      <alignment horizontal="center"/>
    </xf>
    <xf fontId="8" fillId="0" borderId="18" numFmtId="0" xfId="0" applyFont="1" applyBorder="1" applyAlignment="1">
      <alignment horizontal="center"/>
    </xf>
    <xf fontId="8" fillId="0" borderId="19" numFmtId="0" xfId="0" applyFont="1" applyBorder="1" applyAlignment="1">
      <alignment horizontal="center"/>
    </xf>
    <xf fontId="8" fillId="0" borderId="20" numFmtId="0" xfId="0" applyFont="1" applyBorder="1" applyAlignment="1">
      <alignment horizontal="center"/>
    </xf>
    <xf fontId="8" fillId="0" borderId="9" numFmtId="0" xfId="0" applyFont="1" applyBorder="1" applyAlignment="1">
      <alignment horizontal="center"/>
    </xf>
    <xf fontId="8" fillId="6" borderId="9" numFmtId="0" xfId="0" applyFont="1" applyFill="1" applyBorder="1" applyAlignment="1">
      <alignment horizontal="center" vertical="center"/>
    </xf>
    <xf fontId="10" fillId="0" borderId="0" numFmtId="0" xfId="0" applyFont="1"/>
    <xf fontId="8" fillId="0" borderId="1" numFmtId="0" xfId="0" applyFont="1" applyBorder="1" applyAlignment="1">
      <alignment horizontal="left" vertical="top" wrapText="1"/>
    </xf>
    <xf fontId="8" fillId="0" borderId="2" numFmtId="0" xfId="0" applyFont="1" applyBorder="1" applyAlignment="1">
      <alignment horizontal="left" vertical="top" wrapText="1"/>
    </xf>
    <xf fontId="8" fillId="0" borderId="3" numFmtId="0" xfId="0" applyFont="1" applyBorder="1" applyAlignment="1">
      <alignment horizontal="left" vertical="top" wrapText="1"/>
    </xf>
    <xf fontId="8" fillId="0" borderId="7" numFmtId="0" xfId="0" applyFont="1" applyBorder="1" applyAlignment="1">
      <alignment horizontal="left" vertical="top"/>
    </xf>
    <xf fontId="8" fillId="0" borderId="0" numFmtId="0" xfId="0" applyFont="1" applyAlignment="1">
      <alignment horizontal="left" vertical="top"/>
    </xf>
    <xf fontId="8" fillId="0" borderId="8" numFmtId="0" xfId="0" applyFont="1" applyBorder="1" applyAlignment="1">
      <alignment horizontal="left" vertical="top"/>
    </xf>
    <xf fontId="3" fillId="3" borderId="0" numFmtId="0" xfId="0" applyFont="1" applyFill="1" applyAlignment="1">
      <alignment horizontal="center"/>
    </xf>
    <xf fontId="8" fillId="0" borderId="1" numFmtId="0" xfId="0" applyFont="1" applyBorder="1"/>
    <xf fontId="8" fillId="0" borderId="2" numFmtId="0" xfId="0" applyFont="1" applyBorder="1"/>
    <xf fontId="8" fillId="0" borderId="3" numFmtId="0" xfId="0" applyFont="1" applyBorder="1"/>
    <xf fontId="8" fillId="0" borderId="7" numFmtId="0" xfId="0" applyFont="1" applyBorder="1"/>
    <xf fontId="8" fillId="0" borderId="8" numFmtId="0" xfId="0" applyFont="1" applyBorder="1"/>
    <xf fontId="8" fillId="0" borderId="18" numFmtId="0" xfId="0" applyFont="1" applyBorder="1" applyAlignment="1">
      <alignment horizontal="center" vertical="center"/>
    </xf>
    <xf fontId="8" fillId="0" borderId="19" numFmtId="0" xfId="0" applyFont="1" applyBorder="1" applyAlignment="1">
      <alignment horizontal="center" vertical="center"/>
    </xf>
    <xf fontId="8" fillId="0" borderId="20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/>
    </xf>
    <xf fontId="3" fillId="0" borderId="21" numFmtId="0" xfId="0" applyFont="1" applyBorder="1" applyAlignment="1">
      <alignment horizontal="center" vertical="center"/>
    </xf>
    <xf fontId="10" fillId="0" borderId="0" numFmtId="0" xfId="0" applyFont="1" applyAlignment="1">
      <alignment horizontal="center" vertical="center"/>
    </xf>
    <xf fontId="8" fillId="0" borderId="9" numFmtId="0" xfId="0" applyFont="1" applyBorder="1" applyAlignment="1" quotePrefix="1">
      <alignment horizontal="center"/>
    </xf>
    <xf fontId="8" fillId="0" borderId="0" numFmtId="0" xfId="0" applyFont="1" quotePrefix="1"/>
    <xf fontId="8" fillId="7" borderId="21" numFmtId="0" xfId="0" applyFont="1" applyFill="1" applyBorder="1" applyAlignment="1">
      <alignment horizontal="center" vertical="center"/>
    </xf>
    <xf fontId="8" fillId="7" borderId="21" numFmtId="0" xfId="0" applyFont="1" applyFill="1" applyBorder="1" applyAlignment="1">
      <alignment horizontal="center" vertical="center" wrapText="1"/>
    </xf>
    <xf fontId="8" fillId="7" borderId="18" numFmtId="0" xfId="0" applyFont="1" applyFill="1" applyBorder="1" applyAlignment="1">
      <alignment horizontal="center" vertical="center"/>
    </xf>
    <xf fontId="8" fillId="7" borderId="19" numFmtId="0" xfId="0" applyFont="1" applyFill="1" applyBorder="1" applyAlignment="1">
      <alignment horizontal="center" vertical="center"/>
    </xf>
    <xf fontId="8" fillId="7" borderId="20" numFmtId="0" xfId="0" applyFont="1" applyFill="1" applyBorder="1" applyAlignment="1">
      <alignment horizontal="center" vertical="center"/>
    </xf>
    <xf fontId="8" fillId="7" borderId="21" numFmtId="0" xfId="0" applyFont="1" applyFill="1" applyBorder="1" applyAlignment="1">
      <alignment vertical="center"/>
    </xf>
    <xf fontId="8" fillId="0" borderId="9" numFmtId="14" xfId="0" applyNumberFormat="1" applyFont="1" applyBorder="1"/>
    <xf fontId="8" fillId="0" borderId="9" numFmtId="162" xfId="0" applyNumberFormat="1" applyFont="1" applyBorder="1"/>
    <xf fontId="8" fillId="0" borderId="9" numFmtId="0" xfId="0" applyFont="1" applyBorder="1" applyAlignment="1">
      <alignment vertical="center"/>
    </xf>
    <xf fontId="8" fillId="0" borderId="22" numFmtId="14" xfId="0" applyNumberFormat="1" applyFont="1" applyBorder="1"/>
    <xf fontId="8" fillId="0" borderId="22" numFmtId="162" xfId="0" applyNumberFormat="1" applyFont="1" applyBorder="1"/>
    <xf fontId="8" fillId="0" borderId="22" numFmtId="0" xfId="0" applyFont="1" applyBorder="1" applyAlignment="1">
      <alignment vertical="center"/>
    </xf>
    <xf fontId="8" fillId="0" borderId="22" numFmtId="0" xfId="0" applyFont="1" applyBorder="1" applyAlignment="1">
      <alignment horizontal="center" vertical="center"/>
    </xf>
    <xf fontId="8" fillId="0" borderId="22" numFmtId="0" xfId="0" applyFont="1" applyBorder="1"/>
    <xf fontId="3" fillId="7" borderId="9" numFmtId="0" xfId="0" applyFont="1" applyFill="1" applyBorder="1" applyAlignment="1">
      <alignment horizontal="center" vertical="center"/>
    </xf>
    <xf fontId="3" fillId="0" borderId="0" numFmtId="0" xfId="0" applyFont="1" applyAlignment="1">
      <alignment horizontal="center" vertical="center"/>
    </xf>
    <xf fontId="2" fillId="0" borderId="9" numFmtId="0" xfId="0" applyFont="1" applyBorder="1" applyAlignment="1" quotePrefix="1">
      <alignment horizontal="center"/>
    </xf>
    <xf fontId="2" fillId="0" borderId="0" numFmtId="0" xfId="0" applyFont="1" quotePrefix="1"/>
    <xf fontId="2" fillId="0" borderId="9" numFmtId="0" xfId="0" applyFont="1" applyBorder="1" applyAlignment="1">
      <alignment horizontal="center"/>
    </xf>
    <xf fontId="3" fillId="0" borderId="9" numFmtId="0" xfId="0" applyFont="1" applyBorder="1" applyAlignment="1">
      <alignment horizontal="center" vertical="center"/>
    </xf>
    <xf fontId="12" fillId="0" borderId="9" numFmtId="0" xfId="0" applyFont="1" applyBorder="1" applyAlignment="1">
      <alignment horizontal="center"/>
    </xf>
    <xf fontId="3" fillId="8" borderId="0" numFmtId="0" xfId="0" applyFont="1" applyFill="1" applyAlignment="1">
      <alignment horizontal="center"/>
    </xf>
    <xf fontId="0" fillId="9" borderId="0" numFmtId="0" xfId="0" applyFill="1"/>
    <xf fontId="3" fillId="7" borderId="0" numFmtId="17" xfId="0" applyNumberFormat="1" applyFont="1" applyFill="1" applyAlignment="1">
      <alignment horizontal="center"/>
    </xf>
    <xf fontId="3" fillId="7" borderId="0" numFmtId="0" xfId="0" applyFont="1" applyFill="1" applyAlignment="1">
      <alignment horizontal="center"/>
    </xf>
    <xf fontId="13" fillId="7" borderId="9" numFmtId="0" xfId="0" applyFont="1" applyFill="1" applyBorder="1" applyAlignment="1">
      <alignment horizontal="center" vertical="center"/>
    </xf>
    <xf fontId="2" fillId="9" borderId="9" numFmtId="0" xfId="0" applyFont="1" applyFill="1" applyBorder="1" applyAlignment="1">
      <alignment horizontal="center" vertical="center"/>
    </xf>
    <xf fontId="2" fillId="10" borderId="9" numFmtId="0" xfId="0" applyFont="1" applyFill="1" applyBorder="1" applyAlignment="1">
      <alignment wrapText="1"/>
    </xf>
    <xf fontId="2" fillId="9" borderId="9" numFmtId="0" xfId="0" applyFont="1" applyFill="1" applyBorder="1" applyAlignment="1">
      <alignment horizontal="left"/>
    </xf>
    <xf fontId="2" fillId="5" borderId="9" numFmtId="0" xfId="0" applyFont="1" applyFill="1" applyBorder="1" applyAlignment="1">
      <alignment wrapText="1"/>
    </xf>
    <xf fontId="2" fillId="9" borderId="9" numFmtId="0" xfId="0" applyFont="1" applyFill="1" applyBorder="1"/>
    <xf fontId="3" fillId="0" borderId="9" numFmtId="0" xfId="0" applyFont="1" applyBorder="1"/>
    <xf fontId="3" fillId="0" borderId="9" numFmtId="0" xfId="0" applyFont="1" applyBorder="1" applyAlignment="1">
      <alignment horizontal="center"/>
    </xf>
    <xf fontId="2" fillId="7" borderId="22" numFmtId="0" xfId="0" applyFont="1" applyFill="1" applyBorder="1" applyAlignment="1">
      <alignment horizontal="center" vertical="center"/>
    </xf>
    <xf fontId="2" fillId="7" borderId="9" numFmtId="0" xfId="0" applyFont="1" applyFill="1" applyBorder="1" applyAlignment="1">
      <alignment horizontal="center" vertical="center"/>
    </xf>
    <xf fontId="0" fillId="0" borderId="18" numFmtId="0" xfId="0" applyBorder="1"/>
    <xf fontId="2" fillId="10" borderId="18" numFmtId="0" xfId="0" applyFont="1" applyFill="1" applyBorder="1" applyAlignment="1">
      <alignment horizontal="center" wrapText="1"/>
    </xf>
    <xf fontId="2" fillId="10" borderId="20" numFmtId="0" xfId="0" applyFont="1" applyFill="1" applyBorder="1" applyAlignment="1">
      <alignment horizontal="center" wrapText="1"/>
    </xf>
    <xf fontId="2" fillId="5" borderId="18" numFmtId="0" xfId="0" applyFont="1" applyFill="1" applyBorder="1" applyAlignment="1">
      <alignment horizontal="center" wrapText="1"/>
    </xf>
    <xf fontId="2" fillId="5" borderId="20" numFmtId="0" xfId="0" applyFont="1" applyFill="1" applyBorder="1" applyAlignment="1">
      <alignment horizontal="center" wrapText="1"/>
    </xf>
    <xf fontId="3" fillId="8" borderId="18" numFmtId="0" xfId="0" applyFont="1" applyFill="1" applyBorder="1" applyAlignment="1">
      <alignment horizontal="center"/>
    </xf>
    <xf fontId="3" fillId="8" borderId="19" numFmtId="0" xfId="0" applyFont="1" applyFill="1" applyBorder="1" applyAlignment="1">
      <alignment horizontal="center"/>
    </xf>
    <xf fontId="2" fillId="0" borderId="7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3" fillId="8" borderId="20" numFmtId="0" xfId="0" applyFont="1" applyFill="1" applyBorder="1" applyAlignment="1">
      <alignment horizontal="center"/>
    </xf>
    <xf fontId="2" fillId="10" borderId="9" numFmtId="0" xfId="0" applyFont="1" applyFill="1" applyBorder="1" applyAlignment="1">
      <alignment horizontal="left" wrapText="1"/>
    </xf>
    <xf fontId="3" fillId="8" borderId="1" numFmtId="0" xfId="0" applyFont="1" applyFill="1" applyBorder="1" applyAlignment="1">
      <alignment horizontal="center"/>
    </xf>
    <xf fontId="3" fillId="8" borderId="2" numFmtId="0" xfId="0" applyFont="1" applyFill="1" applyBorder="1" applyAlignment="1">
      <alignment horizontal="center"/>
    </xf>
    <xf fontId="3" fillId="8" borderId="3" numFmtId="0" xfId="0" applyFont="1" applyFill="1" applyBorder="1" applyAlignment="1">
      <alignment horizontal="center"/>
    </xf>
    <xf fontId="2" fillId="0" borderId="7" numFmtId="0" xfId="0" applyFont="1" applyBorder="1" applyAlignment="1">
      <alignment horizontal="left" wrapText="1"/>
    </xf>
    <xf fontId="2" fillId="0" borderId="0" numFmtId="0" xfId="0" applyFont="1" applyAlignment="1">
      <alignment horizontal="left" wrapText="1"/>
    </xf>
    <xf fontId="2" fillId="0" borderId="8" numFmtId="0" xfId="0" applyFont="1" applyBorder="1" applyAlignment="1">
      <alignment horizontal="left" wrapText="1"/>
    </xf>
    <xf fontId="3" fillId="8" borderId="9" numFmtId="0" xfId="0" applyFont="1" applyFill="1" applyBorder="1" applyAlignment="1">
      <alignment horizontal="center"/>
    </xf>
    <xf fontId="3" fillId="7" borderId="9" numFmtId="0" xfId="0" applyFont="1" applyFill="1" applyBorder="1"/>
    <xf fontId="9" fillId="0" borderId="9" numFmtId="0" xfId="0" applyFont="1" applyBorder="1" applyAlignment="1">
      <alignment horizontal="center" vertical="center"/>
    </xf>
    <xf fontId="3" fillId="7" borderId="9" numFmtId="0" xfId="0" applyFont="1" applyFill="1" applyBorder="1" applyAlignment="1">
      <alignment horizontal="center"/>
    </xf>
    <xf fontId="2" fillId="7" borderId="21" numFmtId="0" xfId="0" applyFont="1" applyFill="1" applyBorder="1" applyAlignment="1">
      <alignment horizontal="center" vertical="center"/>
    </xf>
    <xf fontId="14" fillId="7" borderId="9" numFmtId="0" xfId="0" applyFont="1" applyFill="1" applyBorder="1" applyAlignment="1">
      <alignment horizontal="center" vertical="center"/>
    </xf>
    <xf fontId="13" fillId="0" borderId="9" numFmtId="0" xfId="0" applyFont="1" applyBorder="1" applyAlignment="1">
      <alignment wrapText="1"/>
    </xf>
    <xf fontId="3" fillId="0" borderId="22" numFmtId="0" xfId="0" applyFont="1" applyBorder="1"/>
    <xf fontId="2" fillId="7" borderId="23" numFmtId="0" xfId="0" applyFont="1" applyFill="1" applyBorder="1" applyAlignment="1">
      <alignment horizontal="center" vertical="center"/>
    </xf>
    <xf fontId="2" fillId="5" borderId="9" numFmtId="0" xfId="0" applyFont="1" applyFill="1" applyBorder="1" applyAlignment="1">
      <alignment horizontal="left" wrapText="1"/>
    </xf>
    <xf fontId="0" fillId="7" borderId="9" numFmtId="0" xfId="0" applyFill="1" applyBorder="1"/>
    <xf fontId="3" fillId="8" borderId="7" numFmtId="0" xfId="0" applyFont="1" applyFill="1" applyBorder="1" applyAlignment="1">
      <alignment horizontal="center"/>
    </xf>
    <xf fontId="0" fillId="7" borderId="1" numFmtId="0" xfId="0" applyFill="1" applyBorder="1" applyAlignment="1">
      <alignment horizontal="center"/>
    </xf>
    <xf fontId="0" fillId="7" borderId="2" numFmtId="0" xfId="0" applyFill="1" applyBorder="1" applyAlignment="1">
      <alignment horizontal="center"/>
    </xf>
    <xf fontId="2" fillId="7" borderId="1" numFmtId="0" xfId="0" applyFont="1" applyFill="1" applyBorder="1" applyAlignment="1">
      <alignment horizontal="center" vertical="center"/>
    </xf>
    <xf fontId="2" fillId="7" borderId="3" numFmtId="0" xfId="0" applyFont="1" applyFill="1" applyBorder="1" applyAlignment="1">
      <alignment horizontal="center" vertical="center"/>
    </xf>
    <xf fontId="3" fillId="3" borderId="5" numFmtId="0" xfId="0" applyFont="1" applyFill="1" applyBorder="1" applyAlignment="1">
      <alignment horizontal="center"/>
    </xf>
    <xf fontId="0" fillId="7" borderId="9" numFmtId="0" xfId="0" applyFill="1" applyBorder="1" applyAlignment="1">
      <alignment horizontal="center" vertical="center"/>
    </xf>
    <xf fontId="0" fillId="7" borderId="9" numFmtId="0" xfId="0" applyFill="1" applyBorder="1" applyAlignment="1">
      <alignment horizontal="center" vertical="center" wrapText="1"/>
    </xf>
    <xf fontId="2" fillId="0" borderId="9" numFmtId="163" xfId="0" applyNumberFormat="1" applyFont="1" applyBorder="1" applyAlignment="1">
      <alignment horizontal="center"/>
    </xf>
    <xf fontId="2" fillId="0" borderId="9" numFmtId="161" xfId="2" applyNumberFormat="1" applyFont="1" applyBorder="1" applyAlignment="1">
      <alignment horizontal="center"/>
    </xf>
    <xf fontId="2" fillId="0" borderId="0" numFmtId="161" xfId="2" applyNumberFormat="1" applyFo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18" Type="http://schemas.openxmlformats.org/officeDocument/2006/relationships/styles" Target="styles.xml"/><Relationship  Id="rId17" Type="http://schemas.openxmlformats.org/officeDocument/2006/relationships/sharedStrings" Target="sharedStrings.xml"/><Relationship  Id="rId10" Type="http://schemas.openxmlformats.org/officeDocument/2006/relationships/worksheet" Target="worksheets/sheet10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6" Type="http://schemas.openxmlformats.org/officeDocument/2006/relationships/theme" Target="theme/theme1.xml"/><Relationship  Id="rId12" Type="http://schemas.openxmlformats.org/officeDocument/2006/relationships/worksheet" Target="worksheets/sheet12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charts/_rels/chart1.xml.rels><?xml version="1.0" encoding="UTF-8" standalone="yes"?><Relationships xmlns="http://schemas.openxmlformats.org/package/2006/relationships"><Relationship Id="rId1" Type="http://schemas.microsoft.com/office/2011/relationships/chartStyle" Target="style1.xml" /><Relationship Id="rId2" Type="http://schemas.microsoft.com/office/2011/relationships/chartColorStyle" Target="colors1.xml" /></Relationships>
</file>

<file path=xl/charts/_rels/chart2.xml.rels><?xml version="1.0" encoding="UTF-8" standalone="yes"?><Relationships xmlns="http://schemas.openxmlformats.org/package/2006/relationships"><Relationship Id="rId1" Type="http://schemas.microsoft.com/office/2011/relationships/chartStyle" Target="style2.xml" /><Relationship Id="rId2" Type="http://schemas.microsoft.com/office/2011/relationships/chartColorStyle" Target="colors2.xml" /></Relationships>
</file>

<file path=xl/charts/_rels/chart3.xml.rels><?xml version="1.0" encoding="UTF-8" standalone="yes"?><Relationships xmlns="http://schemas.openxmlformats.org/package/2006/relationships"><Relationship Id="rId1" Type="http://schemas.microsoft.com/office/2011/relationships/chartStyle" Target="style3.xml" /><Relationship Id="rId2" Type="http://schemas.microsoft.com/office/2011/relationships/chartColorStyle" Target="colors3.xml" /></Relationships>
</file>

<file path=xl/charts/_rels/chart4.xml.rels><?xml version="1.0" encoding="UTF-8" standalone="yes"?><Relationships xmlns="http://schemas.openxmlformats.org/package/2006/relationships"><Relationship Id="rId1" Type="http://schemas.microsoft.com/office/2011/relationships/chartStyle" Target="style4.xml" /><Relationship Id="rId2" Type="http://schemas.microsoft.com/office/2011/relationships/chartColorStyle" Target="colors4.xml" /></Relationships>
</file>

<file path=xl/charts/_rels/chart5.xml.rels><?xml version="1.0" encoding="UTF-8" standalone="yes"?><Relationships xmlns="http://schemas.openxmlformats.org/package/2006/relationships"><Relationship Id="rId1" Type="http://schemas.microsoft.com/office/2011/relationships/chartStyle" Target="style5.xml" /><Relationship Id="rId2" Type="http://schemas.microsoft.com/office/2011/relationships/chartColorStyle" Target="colors5.xml" /></Relationships>
</file>

<file path=xl/charts/_rels/chart6.xml.rels><?xml version="1.0" encoding="UTF-8" standalone="yes"?><Relationships xmlns="http://schemas.openxmlformats.org/package/2006/relationships"><Relationship Id="rId1" Type="http://schemas.microsoft.com/office/2011/relationships/chartStyle" Target="style6.xml" /><Relationship Id="rId2" Type="http://schemas.microsoft.com/office/2011/relationships/chartColorStyle" Target="colors6.xml" /></Relationships>
</file>

<file path=xl/charts/_rels/chart7.xml.rels><?xml version="1.0" encoding="UTF-8" standalone="yes"?><Relationships xmlns="http://schemas.openxmlformats.org/package/2006/relationships"><Relationship Id="rId1" Type="http://schemas.microsoft.com/office/2011/relationships/chartStyle" Target="style7.xml" /><Relationship Id="rId2" Type="http://schemas.microsoft.com/office/2011/relationships/chartColorStyle" Target="colors7.xml" /></Relationships>
</file>

<file path=xl/charts/_rels/chart8.xml.rels><?xml version="1.0" encoding="UTF-8" standalone="yes"?><Relationships xmlns="http://schemas.openxmlformats.org/package/2006/relationships"><Relationship Id="rId1" Type="http://schemas.microsoft.com/office/2011/relationships/chartStyle" Target="style8.xml" /><Relationship Id="rId2" Type="http://schemas.microsoft.com/office/2011/relationships/chartColorStyle" Target="colors8.xml" /></Relationships>
</file>

<file path=xl/charts/_rels/chart9.xml.rels><?xml version="1.0" encoding="UTF-8" standalone="yes"?><Relationships xmlns="http://schemas.openxmlformats.org/package/2006/relationships"><Relationship Id="rId1" Type="http://schemas.microsoft.com/office/2011/relationships/chartStyle" Target="style9.xml" /><Relationship Id="rId2" Type="http://schemas.microsoft.com/office/2011/relationships/chartColorStyle" Target="colors9.xml" /></Relationships>
</file>

<file path=xl/charts/_rels/chart10.xml.rels><?xml version="1.0" encoding="UTF-8" standalone="yes"?><Relationships xmlns="http://schemas.openxmlformats.org/package/2006/relationships"><Relationship Id="rId1" Type="http://schemas.microsoft.com/office/2011/relationships/chartStyle" Target="style10.xml" /><Relationship Id="rId2" Type="http://schemas.microsoft.com/office/2011/relationships/chartColorStyle" Target="colors10.xml" /></Relationships>
</file>

<file path=xl/charts/_rels/chart11.xml.rels><?xml version="1.0" encoding="UTF-8" standalone="yes"?><Relationships xmlns="http://schemas.openxmlformats.org/package/2006/relationships"><Relationship Id="rId1" Type="http://schemas.microsoft.com/office/2011/relationships/chartStyle" Target="style11.xml" /><Relationship Id="rId2" Type="http://schemas.microsoft.com/office/2011/relationships/chartColorStyle" Target="colors11.xml" /></Relationships>
</file>

<file path=xl/charts/_rels/chart12.xml.rels><?xml version="1.0" encoding="UTF-8" standalone="yes"?><Relationships xmlns="http://schemas.openxmlformats.org/package/2006/relationships"><Relationship Id="rId1" Type="http://schemas.microsoft.com/office/2011/relationships/chartStyle" Target="style12.xml" /><Relationship Id="rId2" Type="http://schemas.microsoft.com/office/2011/relationships/chartColorStyle" Target="colors12.xml" /></Relationships>
</file>

<file path=xl/charts/_rels/chart13.xml.rels><?xml version="1.0" encoding="UTF-8" standalone="yes"?><Relationships xmlns="http://schemas.openxmlformats.org/package/2006/relationships"><Relationship Id="rId1" Type="http://schemas.microsoft.com/office/2011/relationships/chartStyle" Target="style13.xml" /><Relationship Id="rId2" Type="http://schemas.microsoft.com/office/2011/relationships/chartColorStyle" Target="colors13.xml" /></Relationships>
</file>

<file path=xl/charts/_rels/chart14.xml.rels><?xml version="1.0" encoding="UTF-8" standalone="yes"?><Relationships xmlns="http://schemas.openxmlformats.org/package/2006/relationships"><Relationship Id="rId1" Type="http://schemas.microsoft.com/office/2011/relationships/chartStyle" Target="style14.xml" /><Relationship Id="rId2" Type="http://schemas.microsoft.com/office/2011/relationships/chartColorStyle" Target="colors14.xml" /></Relationships>
</file>

<file path=xl/charts/_rels/chart15.xml.rels><?xml version="1.0" encoding="UTF-8" standalone="yes"?><Relationships xmlns="http://schemas.openxmlformats.org/package/2006/relationships"><Relationship Id="rId1" Type="http://schemas.microsoft.com/office/2011/relationships/chartStyle" Target="style15.xml" /><Relationship Id="rId2" Type="http://schemas.microsoft.com/office/2011/relationships/chartColorStyle" Target="colors15.xml" /></Relationships>
</file>

<file path=xl/charts/_rels/chart16.xml.rels><?xml version="1.0" encoding="UTF-8" standalone="yes"?><Relationships xmlns="http://schemas.openxmlformats.org/package/2006/relationships"><Relationship Id="rId1" Type="http://schemas.microsoft.com/office/2011/relationships/chartStyle" Target="style16.xml" /><Relationship Id="rId2" Type="http://schemas.microsoft.com/office/2011/relationships/chartColorStyle" Target="colors16.xml" /></Relationships>
</file>

<file path=xl/charts/_rels/chart17.xml.rels><?xml version="1.0" encoding="UTF-8" standalone="yes"?><Relationships xmlns="http://schemas.openxmlformats.org/package/2006/relationships"><Relationship Id="rId1" Type="http://schemas.microsoft.com/office/2011/relationships/chartStyle" Target="style17.xml" /><Relationship Id="rId2" Type="http://schemas.microsoft.com/office/2011/relationships/chartColorStyle" Target="colors17.xml" /></Relationships>
</file>

<file path=xl/charts/_rels/chart18.xml.rels><?xml version="1.0" encoding="UTF-8" standalone="yes"?><Relationships xmlns="http://schemas.openxmlformats.org/package/2006/relationships"><Relationship Id="rId1" Type="http://schemas.microsoft.com/office/2011/relationships/chartStyle" Target="style18.xml" /><Relationship Id="rId2" Type="http://schemas.microsoft.com/office/2011/relationships/chartColorStyle" Target="colors18.xml" /></Relationships>
</file>

<file path=xl/charts/_rels/chart19.xml.rels><?xml version="1.0" encoding="UTF-8" standalone="yes"?><Relationships xmlns="http://schemas.openxmlformats.org/package/2006/relationships"><Relationship Id="rId1" Type="http://schemas.microsoft.com/office/2011/relationships/chartStyle" Target="style19.xml" /><Relationship Id="rId2" Type="http://schemas.microsoft.com/office/2011/relationships/chartColorStyle" Target="colors19.xml" /></Relationships>
</file>

<file path=xl/charts/_rels/chart20.xml.rels><?xml version="1.0" encoding="UTF-8" standalone="yes"?><Relationships xmlns="http://schemas.openxmlformats.org/package/2006/relationships"><Relationship Id="rId1" Type="http://schemas.microsoft.com/office/2011/relationships/chartStyle" Target="style20.xml" /><Relationship Id="rId2" Type="http://schemas.microsoft.com/office/2011/relationships/chartColorStyle" Target="colors20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Avancement habilitations Personnes Morales</a:t>
            </a:r>
            <a:endParaRPr/>
          </a:p>
        </c:rich>
      </c:tx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3"/>
          <c:order val="0"/>
          <c:tx>
            <c:strRef>
              <c:f>Sécurité!$I$13</c:f>
              <c:strCache>
                <c:ptCount val="1"/>
                <c:pt idx="0">
                  <c:v xml:space="preserve">Nre de dossier validés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1"/>
          <c:tx>
            <c:strRef>
              <c:f>Sécurité!$I$12</c:f>
              <c:strCache>
                <c:ptCount val="1"/>
                <c:pt idx="0">
                  <c:v xml:space="preserve">Nbr dossiers en attente de MEG/MEE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2"/>
          <c:tx>
            <c:strRef>
              <c:f>Sécurité!$I$11</c:f>
              <c:strCache>
                <c:ptCount val="1"/>
                <c:pt idx="0">
                  <c:v xml:space="preserve">Nbr enquêtes en cours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0"/>
          <c:order val="3"/>
          <c:tx>
            <c:strRef>
              <c:f>Sécurité!$I$10</c:f>
              <c:strCache>
                <c:ptCount val="1"/>
                <c:pt idx="0">
                  <c:v xml:space="preserve">Nbr dossier manquants</c:v>
                </c:pt>
              </c:strCache>
            </c:strRef>
          </c:tx>
          <c:spPr bwMode="auto">
            <a:prstGeom prst="rect">
              <a:avLst/>
            </a:prstGeom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Lit>
              <c:ptCount val="1"/>
              <c:pt idx="0">
                <c:v>4</c:v>
              </c:pt>
            </c:strLit>
          </c:cat>
          <c:val>
            <c:numRef>
              <c:f>Sécurité!$M$10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150"/>
        <c:overlap val="100"/>
        <c:axId val="104094720"/>
        <c:axId val="123873536"/>
      </c:barChart>
      <c:catAx>
        <c:axId val="104094720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123873536"/>
        <c:crosses val="autoZero"/>
        <c:auto val="1"/>
        <c:lblAlgn val="ctr"/>
        <c:lblOffset val="100"/>
        <c:noMultiLvlLbl val="0"/>
      </c:catAx>
      <c:valAx>
        <c:axId val="123873536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094720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6267022" y="1581345"/>
      <a:ext cx="5671955" cy="2807524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Avancement habilitations personnes physiques</a:t>
            </a:r>
            <a:endParaRPr/>
          </a:p>
        </c:rich>
      </c:tx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3"/>
          <c:order val="0"/>
          <c:tx>
            <c:strRef>
              <c:f>Sécurité!$Q$13:$T$13</c:f>
              <c:strCache>
                <c:ptCount val="4"/>
                <c:pt idx="0">
                  <c:v xml:space="preserve">Nre de dossier validés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Sécurité!$U$9:$V$9</c:f>
              <c:strCache>
                <c:ptCount val="2"/>
                <c:pt idx="0">
                  <c:v>SST</c:v>
                </c:pt>
                <c:pt idx="1">
                  <c:v>Titulaire</c:v>
                </c:pt>
              </c:strCache>
            </c:strRef>
          </c:cat>
          <c:val>
            <c:numRef>
              <c:f>Sécurité!$U$13:$V$13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1"/>
          <c:tx>
            <c:strRef>
              <c:f>Sécurité!$Q$12:$T$12</c:f>
              <c:strCache>
                <c:ptCount val="4"/>
                <c:pt idx="0">
                  <c:v xml:space="preserve">Nbr dossiers en attente de MEG/MEE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Sécurité!$U$9:$V$9</c:f>
              <c:strCache>
                <c:ptCount val="2"/>
                <c:pt idx="0">
                  <c:v>SST</c:v>
                </c:pt>
                <c:pt idx="1">
                  <c:v>Titulaire</c:v>
                </c:pt>
              </c:strCache>
            </c:strRef>
          </c:cat>
          <c:val>
            <c:numRef>
              <c:f>Sécurité!$U$12:$V$12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2"/>
          <c:tx>
            <c:strRef>
              <c:f>Sécurité!$Q$11:$T$11</c:f>
              <c:strCache>
                <c:ptCount val="4"/>
                <c:pt idx="0">
                  <c:v xml:space="preserve">Nbr enquêtes en cours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Sécurité!$U$9:$V$9</c:f>
              <c:strCache>
                <c:ptCount val="2"/>
                <c:pt idx="0">
                  <c:v>SST</c:v>
                </c:pt>
                <c:pt idx="1">
                  <c:v>Titulaire</c:v>
                </c:pt>
              </c:strCache>
            </c:strRef>
          </c:cat>
          <c:val>
            <c:numRef>
              <c:f>Sécurité!$U$11:$V$11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0"/>
          <c:order val="3"/>
          <c:tx>
            <c:strRef>
              <c:f>Sécurité!$Q$10:$T$10</c:f>
              <c:strCache>
                <c:ptCount val="4"/>
                <c:pt idx="0">
                  <c:v xml:space="preserve">Nbr dossier manquants</c:v>
                </c:pt>
              </c:strCache>
            </c:strRef>
          </c:tx>
          <c:spPr bwMode="auto">
            <a:prstGeom prst="rect">
              <a:avLst/>
            </a:prstGeom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Sécurité!$U$9:$V$9</c:f>
              <c:strCache>
                <c:ptCount val="2"/>
                <c:pt idx="0">
                  <c:v>SST</c:v>
                </c:pt>
                <c:pt idx="1">
                  <c:v>Titulaire</c:v>
                </c:pt>
              </c:strCache>
            </c:strRef>
          </c:cat>
          <c:val>
            <c:numRef>
              <c:f>Sécurité!$U$10:$V$10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150"/>
        <c:overlap val="100"/>
        <c:axId val="104214528"/>
        <c:axId val="123875840"/>
      </c:barChart>
      <c:catAx>
        <c:axId val="104214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875840"/>
        <c:crosses val="autoZero"/>
        <c:auto val="1"/>
        <c:lblAlgn val="ctr"/>
        <c:lblOffset val="100"/>
        <c:noMultiLvlLbl val="0"/>
      </c:catAx>
      <c:valAx>
        <c:axId val="12387584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214528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12485851" y="1702995"/>
      <a:ext cx="6117462" cy="2819276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Cumul pénalité</a:t>
            </a:r>
            <a:endParaRPr/>
          </a:p>
        </c:rich>
      </c:tx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'Pénalités bilan'!$B$2</c:f>
              <c:strCache>
                <c:ptCount val="1"/>
                <c:pt idx="0">
                  <c:v xml:space="preserve">Montant 
Proposé par Titulaire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 xml:space="preserve">'Pénalités bilan'!$A$3:$A$14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 xml:space="preserve">'Pénalités bilan'!$B$3:$B$14</c:f>
              <c:numCache>
                <c:formatCode xml:space="preserve">_("€"* #,##0.00_);_("€"* \(#,##0.00\);_("€"* "-"??_);_(@_)</c:formatCode>
                <c:ptCount val="12"/>
                <c:pt idx="0">
                  <c:v>1500</c:v>
                </c:pt>
                <c:pt idx="1">
                  <c:v>2500</c:v>
                </c:pt>
                <c:pt idx="2">
                  <c:v>945</c:v>
                </c:pt>
                <c:pt idx="3">
                  <c:v>2615</c:v>
                </c:pt>
                <c:pt idx="4">
                  <c:v>723</c:v>
                </c:pt>
                <c:pt idx="5">
                  <c:v>5280</c:v>
                </c:pt>
                <c:pt idx="6">
                  <c:v>70</c:v>
                </c:pt>
                <c:pt idx="7">
                  <c:v>2916</c:v>
                </c:pt>
                <c:pt idx="8">
                  <c:v>850</c:v>
                </c:pt>
                <c:pt idx="9">
                  <c:v>429</c:v>
                </c:pt>
                <c:pt idx="10">
                  <c:v>4391</c:v>
                </c:pt>
                <c:pt idx="11">
                  <c:v>1452</c:v>
                </c:pt>
              </c:numCache>
            </c:numRef>
          </c:val>
        </c:ser>
        <c:ser>
          <c:idx val="1"/>
          <c:order val="1"/>
          <c:tx>
            <c:strRef>
              <c:f xml:space="preserve">'Pénalités bilan'!$C$2</c:f>
              <c:strCache>
                <c:ptCount val="1"/>
                <c:pt idx="0">
                  <c:v xml:space="preserve">Montant proposé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 xml:space="preserve">'Pénalités bilan'!$A$3:$A$14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 xml:space="preserve">'Pénalités bilan'!$C$3:$C$14</c:f>
              <c:numCache>
                <c:formatCode xml:space="preserve">_("€"* #,##0.00_);_("€"* \(#,##0.00\);_("€"* "-"??_);_(@_)</c:formatCode>
                <c:ptCount val="12"/>
                <c:pt idx="0">
                  <c:v>1500</c:v>
                </c:pt>
                <c:pt idx="1">
                  <c:v>0</c:v>
                </c:pt>
                <c:pt idx="2">
                  <c:v>5074</c:v>
                </c:pt>
                <c:pt idx="3">
                  <c:v>1454</c:v>
                </c:pt>
                <c:pt idx="4">
                  <c:v>4731</c:v>
                </c:pt>
                <c:pt idx="5">
                  <c:v>5284</c:v>
                </c:pt>
                <c:pt idx="6">
                  <c:v>5318</c:v>
                </c:pt>
                <c:pt idx="7">
                  <c:v>306</c:v>
                </c:pt>
                <c:pt idx="8">
                  <c:v>5902</c:v>
                </c:pt>
                <c:pt idx="9">
                  <c:v>3057</c:v>
                </c:pt>
                <c:pt idx="10">
                  <c:v>802</c:v>
                </c:pt>
                <c:pt idx="11">
                  <c:v>4887</c:v>
                </c:pt>
              </c:numCache>
            </c:numRef>
          </c:val>
        </c:ser>
        <c:ser>
          <c:idx val="2"/>
          <c:order val="2"/>
          <c:tx>
            <c:strRef>
              <c:f xml:space="preserve">'Pénalités bilan'!$D$2</c:f>
              <c:strCache>
                <c:ptCount val="1"/>
                <c:pt idx="0">
                  <c:v xml:space="preserve">Montant Appliqué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 xml:space="preserve">'Pénalités bilan'!$A$3:$A$14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 xml:space="preserve">'Pénalités bilan'!$D$3:$D$14</c:f>
              <c:numCache>
                <c:formatCode xml:space="preserve">_("€"* #,##0.00_);_("€"* \(#,##0.00\);_("€"* "-"??_);_(@_)</c:formatCode>
                <c:ptCount val="12"/>
                <c:pt idx="0">
                  <c:v>1500</c:v>
                </c:pt>
                <c:pt idx="1">
                  <c:v>0</c:v>
                </c:pt>
                <c:pt idx="2">
                  <c:v>2867</c:v>
                </c:pt>
                <c:pt idx="3">
                  <c:v>4451</c:v>
                </c:pt>
                <c:pt idx="4">
                  <c:v>3221</c:v>
                </c:pt>
                <c:pt idx="5">
                  <c:v>2910</c:v>
                </c:pt>
                <c:pt idx="6">
                  <c:v>1292</c:v>
                </c:pt>
                <c:pt idx="7">
                  <c:v>2250</c:v>
                </c:pt>
                <c:pt idx="8">
                  <c:v>1457</c:v>
                </c:pt>
                <c:pt idx="9">
                  <c:v>4581</c:v>
                </c:pt>
                <c:pt idx="10">
                  <c:v>5046</c:v>
                </c:pt>
                <c:pt idx="11">
                  <c:v>2335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104218112"/>
        <c:axId val="123878144"/>
      </c:barChart>
      <c:catAx>
        <c:axId val="10421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878144"/>
        <c:crosses val="autoZero"/>
        <c:auto val="1"/>
        <c:lblAlgn val="ctr"/>
        <c:lblOffset val="100"/>
        <c:noMultiLvlLbl val="0"/>
      </c:catAx>
      <c:valAx>
        <c:axId val="12387814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218112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 xml:space="preserve">'Maintenance préventive'!$A$5</c:f>
              <c:strCache>
                <c:ptCount val="1"/>
                <c:pt idx="0">
                  <c:v xml:space="preserve">Nbre OT cumulés réalisés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préventive'!$B$3:$F$3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 xml:space="preserve">'Maintenance préventive'!$B$5:$F$5</c:f>
              <c:numCache>
                <c:formatCode>General</c:formatCode>
                <c:ptCount val="5"/>
                <c:pt idx="0">
                  <c:v>148</c:v>
                </c:pt>
                <c:pt idx="1">
                  <c:v>183</c:v>
                </c:pt>
                <c:pt idx="2">
                  <c:v>184</c:v>
                </c:pt>
                <c:pt idx="3">
                  <c:v>219</c:v>
                </c:pt>
                <c:pt idx="4">
                  <c:v>219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444"/>
        <c:axId val="92364800"/>
        <c:axId val="127420096"/>
      </c:barChart>
      <c:lineChart>
        <c:grouping val="standard"/>
        <c:varyColors val="0"/>
        <c:ser>
          <c:idx val="0"/>
          <c:order val="0"/>
          <c:tx>
            <c:strRef>
              <c:f xml:space="preserve">'Maintenance préventive'!$A$4</c:f>
              <c:strCache>
                <c:ptCount val="1"/>
                <c:pt idx="0">
                  <c:v xml:space="preserve">Nbre OT cumulés prévus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préventive'!$B$3:$F$3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 xml:space="preserve">'Maintenance préventive'!$B$4:$F$4</c:f>
              <c:numCache>
                <c:formatCode>General</c:formatCode>
                <c:ptCount val="5"/>
                <c:pt idx="0">
                  <c:v>150</c:v>
                </c:pt>
                <c:pt idx="1">
                  <c:v>162</c:v>
                </c:pt>
                <c:pt idx="2">
                  <c:v>183</c:v>
                </c:pt>
                <c:pt idx="3">
                  <c:v>192</c:v>
                </c:pt>
                <c:pt idx="4">
                  <c:v>216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marker val="1"/>
        <c:smooth val="0"/>
        <c:axId val="92364800"/>
        <c:axId val="127420096"/>
      </c:lineChart>
      <c:catAx>
        <c:axId val="9236480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7420096"/>
        <c:crosses val="autoZero"/>
        <c:auto val="1"/>
        <c:lblAlgn val="ctr"/>
        <c:lblOffset val="100"/>
        <c:noMultiLvlLbl val="0"/>
      </c:catAx>
      <c:valAx>
        <c:axId val="127420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364800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 xml:space="preserve">'Maintenance préventive'!$A$51</c:f>
              <c:strCache>
                <c:ptCount val="1"/>
                <c:pt idx="0">
                  <c:v xml:space="preserve">Nbre Heures Réalisées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préventive'!$C$49:$F$49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 xml:space="preserve">'Maintenance préventive'!$C$51:$F$51</c:f>
              <c:numCache>
                <c:formatCode>General</c:formatCode>
                <c:ptCount val="4"/>
                <c:pt idx="0">
                  <c:v>20</c:v>
                </c:pt>
                <c:pt idx="1">
                  <c:v>2</c:v>
                </c:pt>
                <c:pt idx="2">
                  <c:v>19</c:v>
                </c:pt>
                <c:pt idx="3">
                  <c:v>33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444"/>
        <c:axId val="127528960"/>
        <c:axId val="127422400"/>
      </c:barChart>
      <c:lineChart>
        <c:grouping val="standard"/>
        <c:varyColors val="0"/>
        <c:ser>
          <c:idx val="0"/>
          <c:order val="0"/>
          <c:tx>
            <c:strRef>
              <c:f xml:space="preserve">'Maintenance préventive'!$A$50</c:f>
              <c:strCache>
                <c:ptCount val="1"/>
                <c:pt idx="0">
                  <c:v xml:space="preserve">Nbre Heures prévues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préventive'!$C$49:$F$49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 xml:space="preserve">'Maintenance préventive'!$C$50:$F$50</c:f>
              <c:numCache>
                <c:formatCode>General</c:formatCode>
                <c:ptCount val="4"/>
                <c:pt idx="0">
                  <c:v>17</c:v>
                </c:pt>
                <c:pt idx="1">
                  <c:v>2</c:v>
                </c:pt>
                <c:pt idx="2">
                  <c:v>19</c:v>
                </c:pt>
                <c:pt idx="3">
                  <c:v>33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marker val="1"/>
        <c:smooth val="0"/>
        <c:axId val="127528960"/>
        <c:axId val="127422400"/>
      </c:lineChart>
      <c:catAx>
        <c:axId val="12752896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7422400"/>
        <c:crosses val="autoZero"/>
        <c:auto val="1"/>
        <c:lblAlgn val="ctr"/>
        <c:lblOffset val="100"/>
        <c:noMultiLvlLbl val="0"/>
      </c:catAx>
      <c:valAx>
        <c:axId val="1274224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7528960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préventive'!$A$28</c:f>
              <c:strCache>
                <c:ptCount val="1"/>
                <c:pt idx="0">
                  <c:v xml:space="preserve">Nbre OT prévus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préventive'!$B$27:$I$27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préventive'!$B$28:$I$28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27530496"/>
        <c:axId val="127424704"/>
      </c:barChart>
      <c:lineChart>
        <c:grouping val="standard"/>
        <c:varyColors val="0"/>
        <c:ser>
          <c:idx val="1"/>
          <c:order val="1"/>
          <c:tx>
            <c:strRef>
              <c:f xml:space="preserve">'Maintenance préventive'!$A$29</c:f>
              <c:strCache>
                <c:ptCount val="1"/>
                <c:pt idx="0">
                  <c:v xml:space="preserve">Nbre OT réalisés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 xml:space="preserve">'Maintenance préventive'!$B$27:$I$27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préventive'!$B$29:$I$29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127530496"/>
        <c:axId val="127424704"/>
      </c:lineChart>
      <c:catAx>
        <c:axId val="127530496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7424704"/>
        <c:crosses val="autoZero"/>
        <c:auto val="1"/>
        <c:lblAlgn val="ctr"/>
        <c:lblOffset val="100"/>
        <c:noMultiLvlLbl val="0"/>
      </c:catAx>
      <c:valAx>
        <c:axId val="1274247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7530496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préventive'!$A$28</c:f>
              <c:strCache>
                <c:ptCount val="1"/>
                <c:pt idx="0">
                  <c:v xml:space="preserve">Nbre OT prévus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préventive'!$B$27:$I$27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préventive'!$B$28:$I$28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27532032"/>
        <c:axId val="134201920"/>
      </c:barChart>
      <c:lineChart>
        <c:grouping val="standard"/>
        <c:varyColors val="0"/>
        <c:ser>
          <c:idx val="1"/>
          <c:order val="1"/>
          <c:tx>
            <c:strRef>
              <c:f xml:space="preserve">'Maintenance préventive'!$A$29</c:f>
              <c:strCache>
                <c:ptCount val="1"/>
                <c:pt idx="0">
                  <c:v xml:space="preserve">Nbre OT réalisés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 xml:space="preserve">'Maintenance préventive'!$B$27:$I$27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préventive'!$B$29:$I$29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127532032"/>
        <c:axId val="134201920"/>
      </c:lineChart>
      <c:catAx>
        <c:axId val="12753203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01920"/>
        <c:crosses val="autoZero"/>
        <c:auto val="1"/>
        <c:lblAlgn val="ctr"/>
        <c:lblOffset val="100"/>
        <c:noMultiLvlLbl val="0"/>
      </c:catAx>
      <c:valAx>
        <c:axId val="1342019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7532032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préventive'!$A$94</c:f>
              <c:strCache>
                <c:ptCount val="1"/>
                <c:pt idx="0">
                  <c:v xml:space="preserve">Nbre OT Prévus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 xml:space="preserve">'Maintenance préventive'!$C$93:$I$93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préventive'!$C$94:$I$94</c:f>
              <c:numCache>
                <c:formatCode>General</c:formatCode>
                <c:ptCount val="7"/>
                <c:pt idx="0">
                  <c:v>26</c:v>
                </c:pt>
                <c:pt idx="1">
                  <c:v>20</c:v>
                </c:pt>
                <c:pt idx="2">
                  <c:v>10</c:v>
                </c:pt>
                <c:pt idx="3">
                  <c:v>14</c:v>
                </c:pt>
                <c:pt idx="4">
                  <c:v>15</c:v>
                </c:pt>
                <c:pt idx="5">
                  <c:v>20</c:v>
                </c:pt>
                <c:pt idx="6">
                  <c:v>11</c:v>
                </c:pt>
              </c:numCache>
            </c:numRef>
          </c:val>
        </c:ser>
        <c:ser>
          <c:idx val="1"/>
          <c:order val="1"/>
          <c:tx>
            <c:strRef>
              <c:f xml:space="preserve">'Maintenance préventive'!$A$95</c:f>
              <c:strCache>
                <c:ptCount val="1"/>
                <c:pt idx="0">
                  <c:v xml:space="preserve">Nbre OT Réalisés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 xml:space="preserve">'Maintenance préventive'!$C$93:$I$93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préventive'!$C$95:$I$95</c:f>
              <c:numCache>
                <c:formatCode>General</c:formatCode>
                <c:ptCount val="7"/>
                <c:pt idx="0">
                  <c:v>24</c:v>
                </c:pt>
                <c:pt idx="1">
                  <c:v>33</c:v>
                </c:pt>
                <c:pt idx="2">
                  <c:v>8</c:v>
                </c:pt>
                <c:pt idx="3">
                  <c:v>28</c:v>
                </c:pt>
                <c:pt idx="4">
                  <c:v>3</c:v>
                </c:pt>
                <c:pt idx="5">
                  <c:v>21</c:v>
                </c:pt>
                <c:pt idx="6">
                  <c:v>13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134418944"/>
        <c:axId val="134204224"/>
      </c:barChart>
      <c:catAx>
        <c:axId val="13441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04224"/>
        <c:crosses val="autoZero"/>
        <c:auto val="1"/>
        <c:lblAlgn val="ctr"/>
        <c:lblOffset val="100"/>
        <c:noMultiLvlLbl val="0"/>
      </c:catAx>
      <c:valAx>
        <c:axId val="13420422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18944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préventive'!$A$116</c:f>
              <c:strCache>
                <c:ptCount val="1"/>
                <c:pt idx="0">
                  <c:v xml:space="preserve">Nbre Heures Prévues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 xml:space="preserve">'Maintenance préventive'!$C$115:$I$115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préventive'!$C$116:$I$116</c:f>
              <c:numCache>
                <c:formatCode>General</c:formatCode>
                <c:ptCount val="7"/>
                <c:pt idx="0">
                  <c:v>32</c:v>
                </c:pt>
                <c:pt idx="1">
                  <c:v>10</c:v>
                </c:pt>
                <c:pt idx="2">
                  <c:v>19</c:v>
                </c:pt>
                <c:pt idx="3">
                  <c:v>28</c:v>
                </c:pt>
                <c:pt idx="4">
                  <c:v>16</c:v>
                </c:pt>
                <c:pt idx="5">
                  <c:v>25</c:v>
                </c:pt>
                <c:pt idx="6">
                  <c:v>6</c:v>
                </c:pt>
              </c:numCache>
            </c:numRef>
          </c:val>
        </c:ser>
        <c:ser>
          <c:idx val="1"/>
          <c:order val="1"/>
          <c:tx>
            <c:strRef>
              <c:f xml:space="preserve">'Maintenance préventive'!$A$117</c:f>
              <c:strCache>
                <c:ptCount val="1"/>
                <c:pt idx="0">
                  <c:v xml:space="preserve">Nbre Heures Réalisées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 xml:space="preserve">'Maintenance préventive'!$C$115:$I$115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préventive'!$C$117:$I$117</c:f>
              <c:numCache>
                <c:formatCode>General</c:formatCode>
                <c:ptCount val="7"/>
                <c:pt idx="0">
                  <c:v>23</c:v>
                </c:pt>
                <c:pt idx="1">
                  <c:v>27</c:v>
                </c:pt>
                <c:pt idx="2">
                  <c:v>4</c:v>
                </c:pt>
                <c:pt idx="3">
                  <c:v>24</c:v>
                </c:pt>
                <c:pt idx="4">
                  <c:v>35</c:v>
                </c:pt>
                <c:pt idx="5">
                  <c:v>27</c:v>
                </c:pt>
                <c:pt idx="6">
                  <c:v>10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134419968"/>
        <c:axId val="134207104"/>
      </c:barChart>
      <c:catAx>
        <c:axId val="13441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07104"/>
        <c:crosses val="autoZero"/>
        <c:auto val="1"/>
        <c:lblAlgn val="ctr"/>
        <c:lblOffset val="100"/>
        <c:noMultiLvlLbl val="0"/>
      </c:catAx>
      <c:valAx>
        <c:axId val="13420710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19968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Corrective'!$A$4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F0"/>
            </a:solidFill>
            <a:ln>
              <a:solidFill>
                <a:srgbClr val="00B0F0"/>
              </a:solidFill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Corrective'!$B$3:$F$3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 xml:space="preserve">'Maintenance Corrective'!$B$4:$F$4</c:f>
              <c:numCache>
                <c:formatCode>General</c:formatCode>
                <c:ptCount val="5"/>
                <c:pt idx="0">
                  <c:v>150</c:v>
                </c:pt>
                <c:pt idx="1">
                  <c:v>184</c:v>
                </c:pt>
                <c:pt idx="2">
                  <c:v>218</c:v>
                </c:pt>
                <c:pt idx="3">
                  <c:v>242</c:v>
                </c:pt>
                <c:pt idx="4">
                  <c:v>258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26523392"/>
        <c:axId val="134678208"/>
      </c:barChart>
      <c:lineChart>
        <c:grouping val="standard"/>
        <c:varyColors val="0"/>
        <c:ser>
          <c:idx val="1"/>
          <c:order val="1"/>
          <c:tx>
            <c:strRef>
              <c:f xml:space="preserve">'Maintenance Corrective'!$A$5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Corrective'!$B$3:$F$3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 xml:space="preserve">'Maintenance Corrective'!$B$5:$F$5</c:f>
              <c:numCache>
                <c:formatCode>General</c:formatCode>
                <c:ptCount val="5"/>
                <c:pt idx="0">
                  <c:v>148</c:v>
                </c:pt>
                <c:pt idx="1">
                  <c:v>152</c:v>
                </c:pt>
                <c:pt idx="2">
                  <c:v>180</c:v>
                </c:pt>
                <c:pt idx="3">
                  <c:v>193</c:v>
                </c:pt>
                <c:pt idx="4">
                  <c:v>207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126523392"/>
        <c:axId val="134678208"/>
      </c:lineChart>
      <c:catAx>
        <c:axId val="12652339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78208"/>
        <c:crosses val="autoZero"/>
        <c:auto val="1"/>
        <c:lblAlgn val="ctr"/>
        <c:lblOffset val="100"/>
        <c:noMultiLvlLbl val="0"/>
      </c:catAx>
      <c:valAx>
        <c:axId val="134678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6523392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Corrective'!$A$50</c:f>
              <c:strCache>
                <c:ptCount val="1"/>
                <c:pt idx="0">
                  <c:v xml:space="preserve">Nbre Heures Réalisées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Corrective'!$C$49:$F$49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 xml:space="preserve">'Maintenance Corrective'!$C$50:$F$50</c:f>
              <c:numCache>
                <c:formatCode>General</c:formatCode>
                <c:ptCount val="4"/>
                <c:pt idx="0">
                  <c:v>44</c:v>
                </c:pt>
                <c:pt idx="1">
                  <c:v>37</c:v>
                </c:pt>
                <c:pt idx="2">
                  <c:v>49</c:v>
                </c:pt>
                <c:pt idx="3">
                  <c:v>9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34641152"/>
        <c:axId val="134680512"/>
      </c:barChart>
      <c:catAx>
        <c:axId val="13464115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80512"/>
        <c:crosses val="autoZero"/>
        <c:auto val="1"/>
        <c:lblAlgn val="ctr"/>
        <c:lblOffset val="100"/>
        <c:noMultiLvlLbl val="0"/>
      </c:catAx>
      <c:valAx>
        <c:axId val="1346805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1152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Corrective'!$A$28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Corrective'!$B$27:$I$27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Corrective'!$B$28:$I$28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34641664"/>
        <c:axId val="134682240"/>
      </c:barChart>
      <c:lineChart>
        <c:grouping val="standard"/>
        <c:varyColors val="0"/>
        <c:ser>
          <c:idx val="1"/>
          <c:order val="1"/>
          <c:tx>
            <c:strRef>
              <c:f xml:space="preserve">'Maintenance Corrective'!$A$29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 xml:space="preserve">'Maintenance Corrective'!$B$27:$I$27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Corrective'!$B$29:$I$29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134641664"/>
        <c:axId val="134682240"/>
      </c:lineChart>
      <c:catAx>
        <c:axId val="134641664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82240"/>
        <c:crosses val="autoZero"/>
        <c:auto val="1"/>
        <c:lblAlgn val="ctr"/>
        <c:lblOffset val="100"/>
        <c:noMultiLvlLbl val="0"/>
      </c:catAx>
      <c:valAx>
        <c:axId val="134682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1664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Corrective'!$A$28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Corrective'!$B$27:$I$27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Corrective'!$B$28:$I$28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34642176"/>
        <c:axId val="134897664"/>
      </c:barChart>
      <c:lineChart>
        <c:grouping val="standard"/>
        <c:varyColors val="0"/>
        <c:ser>
          <c:idx val="1"/>
          <c:order val="1"/>
          <c:tx>
            <c:strRef>
              <c:f xml:space="preserve">'Maintenance Corrective'!$A$29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 xml:space="preserve">'Maintenance Corrective'!$B$27:$I$27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Corrective'!$B$29:$I$29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134642176"/>
        <c:axId val="134897664"/>
      </c:lineChart>
      <c:catAx>
        <c:axId val="134642176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897664"/>
        <c:crosses val="autoZero"/>
        <c:auto val="1"/>
        <c:lblAlgn val="ctr"/>
        <c:lblOffset val="100"/>
        <c:noMultiLvlLbl val="0"/>
      </c:catAx>
      <c:valAx>
        <c:axId val="1348976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2176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Corrective'!$A$28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 xml:space="preserve">'Maintenance Corrective'!$B$27:$I$27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Corrective'!$B$28:$I$28</c:f>
              <c:numCache>
                <c:formatCode>General</c:formatCode>
                <c:ptCount val="8"/>
                <c:pt idx="0">
                  <c:v>150</c:v>
                </c:pt>
                <c:pt idx="1">
                  <c:v>250</c:v>
                </c:pt>
                <c:pt idx="2">
                  <c:v>253</c:v>
                </c:pt>
                <c:pt idx="3">
                  <c:v>300</c:v>
                </c:pt>
                <c:pt idx="4">
                  <c:v>325</c:v>
                </c:pt>
                <c:pt idx="5">
                  <c:v>20</c:v>
                </c:pt>
                <c:pt idx="6">
                  <c:v>300</c:v>
                </c:pt>
                <c:pt idx="7">
                  <c:v>300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134640640"/>
        <c:axId val="134899968"/>
      </c:barChart>
      <c:lineChart>
        <c:grouping val="standard"/>
        <c:varyColors val="0"/>
        <c:ser>
          <c:idx val="1"/>
          <c:order val="1"/>
          <c:tx>
            <c:strRef>
              <c:f xml:space="preserve">'Maintenance Corrective'!$A$29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 xml:space="preserve">'Maintenance Corrective'!$B$27:$I$27</c:f>
              <c:strCache>
                <c:ptCount val="8"/>
                <c:pt idx="0">
                  <c:v xml:space="preserve">Bat A</c:v>
                </c:pt>
                <c:pt idx="1">
                  <c:v xml:space="preserve">Bat B</c:v>
                </c:pt>
                <c:pt idx="2">
                  <c:v xml:space="preserve">Bat C</c:v>
                </c:pt>
                <c:pt idx="3">
                  <c:v xml:space="preserve">Bat D</c:v>
                </c:pt>
                <c:pt idx="4">
                  <c:v xml:space="preserve">Bat E</c:v>
                </c:pt>
                <c:pt idx="5">
                  <c:v xml:space="preserve">Bat F</c:v>
                </c:pt>
                <c:pt idx="6">
                  <c:v xml:space="preserve">Bat G</c:v>
                </c:pt>
                <c:pt idx="7">
                  <c:v xml:space="preserve">Bat H</c:v>
                </c:pt>
              </c:strCache>
            </c:strRef>
          </c:cat>
          <c:val>
            <c:numRef>
              <c:f xml:space="preserve">'Maintenance Corrective'!$B$29:$I$29</c:f>
              <c:numCache>
                <c:formatCode>General</c:formatCode>
                <c:ptCount val="8"/>
                <c:pt idx="0">
                  <c:v>148</c:v>
                </c:pt>
                <c:pt idx="1">
                  <c:v>250</c:v>
                </c:pt>
                <c:pt idx="2">
                  <c:v>250</c:v>
                </c:pt>
                <c:pt idx="3">
                  <c:v>280</c:v>
                </c:pt>
                <c:pt idx="4">
                  <c:v>300</c:v>
                </c:pt>
                <c:pt idx="5">
                  <c:v>20</c:v>
                </c:pt>
                <c:pt idx="6">
                  <c:v>280</c:v>
                </c:pt>
                <c:pt idx="7">
                  <c:v>280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134640640"/>
        <c:axId val="134899968"/>
      </c:lineChart>
      <c:catAx>
        <c:axId val="134640640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899968"/>
        <c:crosses val="autoZero"/>
        <c:auto val="1"/>
        <c:lblAlgn val="ctr"/>
        <c:lblOffset val="100"/>
        <c:noMultiLvlLbl val="0"/>
      </c:catAx>
      <c:valAx>
        <c:axId val="1348999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4640640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Corrective'!$A$94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 xml:space="preserve">'Maintenance Corrective'!$C$93:$I$93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Corrective'!$C$94:$I$94</c:f>
              <c:numCache>
                <c:formatCode>General</c:formatCode>
                <c:ptCount val="7"/>
                <c:pt idx="0">
                  <c:v>16</c:v>
                </c:pt>
                <c:pt idx="1">
                  <c:v>16</c:v>
                </c:pt>
                <c:pt idx="2">
                  <c:v>28</c:v>
                </c:pt>
                <c:pt idx="3">
                  <c:v>26</c:v>
                </c:pt>
                <c:pt idx="4">
                  <c:v>31</c:v>
                </c:pt>
                <c:pt idx="5">
                  <c:v>26</c:v>
                </c:pt>
                <c:pt idx="6">
                  <c:v>32</c:v>
                </c:pt>
              </c:numCache>
            </c:numRef>
          </c:val>
        </c:ser>
        <c:ser>
          <c:idx val="1"/>
          <c:order val="1"/>
          <c:tx>
            <c:strRef>
              <c:f xml:space="preserve">'Maintenance Corrective'!$A$95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 xml:space="preserve">'Maintenance Corrective'!$C$93:$I$93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Corrective'!$C$95:$I$95</c:f>
              <c:numCache>
                <c:formatCode>General</c:formatCode>
                <c:ptCount val="7"/>
                <c:pt idx="0">
                  <c:v>16</c:v>
                </c:pt>
                <c:pt idx="1">
                  <c:v>19</c:v>
                </c:pt>
                <c:pt idx="2">
                  <c:v>21</c:v>
                </c:pt>
                <c:pt idx="3">
                  <c:v>25</c:v>
                </c:pt>
                <c:pt idx="4">
                  <c:v>10</c:v>
                </c:pt>
                <c:pt idx="5">
                  <c:v>31</c:v>
                </c:pt>
                <c:pt idx="6">
                  <c:v>15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135081984"/>
        <c:axId val="134902272"/>
      </c:barChart>
      <c:catAx>
        <c:axId val="13508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902272"/>
        <c:crosses val="autoZero"/>
        <c:auto val="1"/>
        <c:lblAlgn val="ctr"/>
        <c:lblOffset val="100"/>
        <c:noMultiLvlLbl val="0"/>
      </c:catAx>
      <c:valAx>
        <c:axId val="13490227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081984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Corrective'!$A$94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 xml:space="preserve">'Maintenance Corrective'!$C$93:$F$93</c:f>
              <c:strCache>
                <c:ptCount val="4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</c:strCache>
            </c:strRef>
          </c:cat>
          <c:val>
            <c:numRef>
              <c:f xml:space="preserve">'Maintenance Corrective'!$C$94:$F$94</c:f>
              <c:numCache>
                <c:formatCode>General</c:formatCode>
                <c:ptCount val="4"/>
                <c:pt idx="0">
                  <c:v>16</c:v>
                </c:pt>
                <c:pt idx="1">
                  <c:v>16</c:v>
                </c:pt>
                <c:pt idx="2">
                  <c:v>28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tx>
            <c:strRef>
              <c:f xml:space="preserve">'Maintenance Corrective'!$A$95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 xml:space="preserve">'Maintenance Corrective'!$C$93:$F$93</c:f>
              <c:strCache>
                <c:ptCount val="4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</c:strCache>
            </c:strRef>
          </c:cat>
          <c:val>
            <c:numRef>
              <c:f xml:space="preserve">'Maintenance Corrective'!$C$95:$F$95</c:f>
              <c:numCache>
                <c:formatCode>General</c:formatCode>
                <c:ptCount val="4"/>
                <c:pt idx="0">
                  <c:v>16</c:v>
                </c:pt>
                <c:pt idx="1">
                  <c:v>19</c:v>
                </c:pt>
                <c:pt idx="2">
                  <c:v>21</c:v>
                </c:pt>
                <c:pt idx="3">
                  <c:v>25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135083520"/>
        <c:axId val="134904576"/>
      </c:barChart>
      <c:catAx>
        <c:axId val="13508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904576"/>
        <c:crosses val="autoZero"/>
        <c:auto val="1"/>
        <c:lblAlgn val="ctr"/>
        <c:lblOffset val="100"/>
        <c:noMultiLvlLbl val="0"/>
      </c:catAx>
      <c:valAx>
        <c:axId val="134904576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083520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 xml:space="preserve">'Maintenance Corrective'!$A$116</c:f>
              <c:strCache>
                <c:ptCount val="1"/>
                <c:pt idx="0">
                  <c:v xml:space="preserve">Nbre OT Ouverts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 xml:space="preserve">'Maintenance Corrective'!$C$115:$I$115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Corrective'!$C$116:$I$116</c:f>
              <c:numCache>
                <c:formatCode>General</c:formatCode>
                <c:ptCount val="7"/>
                <c:pt idx="0">
                  <c:v>22</c:v>
                </c:pt>
                <c:pt idx="1">
                  <c:v>31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32</c:v>
                </c:pt>
                <c:pt idx="6">
                  <c:v>21</c:v>
                </c:pt>
              </c:numCache>
            </c:numRef>
          </c:val>
        </c:ser>
        <c:ser>
          <c:idx val="1"/>
          <c:order val="1"/>
          <c:tx>
            <c:strRef>
              <c:f xml:space="preserve">'Maintenance Corrective'!$A$117</c:f>
              <c:strCache>
                <c:ptCount val="1"/>
                <c:pt idx="0">
                  <c:v xml:space="preserve">Nbre OT Cloturés</c:v>
                </c:pt>
              </c:strCache>
            </c:strRef>
          </c:tx>
          <c:spPr bwMode="auto"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 xml:space="preserve">'Maintenance Corrective'!$C$115:$I$115</c:f>
              <c:strCache>
                <c:ptCount val="7"/>
                <c:pt idx="0">
                  <c:v>CFO</c:v>
                </c:pt>
                <c:pt idx="1">
                  <c:v>GC</c:v>
                </c:pt>
                <c:pt idx="2">
                  <c:v>CFA</c:v>
                </c:pt>
                <c:pt idx="3">
                  <c:v>PLB</c:v>
                </c:pt>
                <c:pt idx="4">
                  <c:v>SSI</c:v>
                </c:pt>
                <c:pt idx="5">
                  <c:v>ESV</c:v>
                </c:pt>
                <c:pt idx="6">
                  <c:v>NET</c:v>
                </c:pt>
              </c:strCache>
            </c:strRef>
          </c:cat>
          <c:val>
            <c:numRef>
              <c:f xml:space="preserve">'Maintenance Corrective'!$C$117:$I$117</c:f>
              <c:numCache>
                <c:formatCode>General</c:formatCode>
                <c:ptCount val="7"/>
                <c:pt idx="0">
                  <c:v>17</c:v>
                </c:pt>
                <c:pt idx="1">
                  <c:v>15</c:v>
                </c:pt>
                <c:pt idx="2">
                  <c:v>25</c:v>
                </c:pt>
                <c:pt idx="3">
                  <c:v>1</c:v>
                </c:pt>
                <c:pt idx="4">
                  <c:v>32</c:v>
                </c:pt>
                <c:pt idx="5">
                  <c:v>18</c:v>
                </c:pt>
                <c:pt idx="6">
                  <c:v>13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135084032"/>
        <c:axId val="135341760"/>
      </c:barChart>
      <c:catAx>
        <c:axId val="13508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341760"/>
        <c:crosses val="autoZero"/>
        <c:auto val="1"/>
        <c:lblAlgn val="ctr"/>
        <c:lblOffset val="100"/>
        <c:noMultiLvlLbl val="0"/>
      </c:catAx>
      <c:valAx>
        <c:axId val="135341760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084032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'CVPO-synth'!$A$30</c:f>
              <c:strCache>
                <c:ptCount val="1"/>
                <c:pt idx="0">
                  <c:v xml:space="preserve">Nbre Réserves A Lever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'CVPO-synth'!$B$29:$F$29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'CVPO-synth'!$B$30:$F$30</c:f>
              <c:numCache>
                <c:formatCode>General</c:formatCode>
                <c:ptCount val="5"/>
                <c:pt idx="0">
                  <c:v>25</c:v>
                </c:pt>
                <c:pt idx="1">
                  <c:v>40</c:v>
                </c:pt>
                <c:pt idx="2">
                  <c:v>49</c:v>
                </c:pt>
                <c:pt idx="3">
                  <c:v>59</c:v>
                </c:pt>
                <c:pt idx="4">
                  <c:v>65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92512768"/>
        <c:axId val="135345792"/>
      </c:barChart>
      <c:lineChart>
        <c:grouping val="standard"/>
        <c:varyColors val="0"/>
        <c:ser>
          <c:idx val="1"/>
          <c:order val="1"/>
          <c:tx>
            <c:strRef>
              <c:f>'CVPO-synth'!$A$31</c:f>
              <c:strCache>
                <c:ptCount val="1"/>
                <c:pt idx="0">
                  <c:v xml:space="preserve">Nbre réserves Levées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'CVPO-synth'!$B$29:$F$29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'CVPO-synth'!$B$31:$F$31</c:f>
              <c:numCache>
                <c:formatCode>General</c:formatCode>
                <c:ptCount val="5"/>
                <c:pt idx="0">
                  <c:v>32</c:v>
                </c:pt>
                <c:pt idx="1">
                  <c:v>40</c:v>
                </c:pt>
                <c:pt idx="2">
                  <c:v>59</c:v>
                </c:pt>
                <c:pt idx="3">
                  <c:v>59</c:v>
                </c:pt>
                <c:pt idx="4">
                  <c:v>70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'CVPO-synth'!$A$32</c:f>
              <c:strCache>
                <c:ptCount val="1"/>
                <c:pt idx="0">
                  <c:v xml:space="preserve">Nbre de PV de levées 
de Réserves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'CVPO-synth'!$B$29:$F$29</c:f>
              <c:strCache>
                <c:ptCount val="5"/>
                <c:pt idx="0">
                  <c:v>S-1</c:v>
                </c:pt>
                <c:pt idx="1">
                  <c:v>S1</c:v>
                </c:pt>
                <c:pt idx="2">
                  <c:v>S2</c:v>
                </c:pt>
                <c:pt idx="3">
                  <c:v>S3</c:v>
                </c:pt>
                <c:pt idx="4">
                  <c:v>S4</c:v>
                </c:pt>
              </c:strCache>
            </c:strRef>
          </c:cat>
          <c:val>
            <c:numRef>
              <c:f>'CVPO-synth'!$B$32:$F$32</c:f>
              <c:numCache>
                <c:formatCode>General</c:formatCode>
                <c:ptCount val="5"/>
                <c:pt idx="0">
                  <c:v>32</c:v>
                </c:pt>
                <c:pt idx="1">
                  <c:v>40</c:v>
                </c:pt>
                <c:pt idx="2">
                  <c:v>59</c:v>
                </c:pt>
                <c:pt idx="3">
                  <c:v>59</c:v>
                </c:pt>
                <c:pt idx="4">
                  <c:v>59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92512768"/>
        <c:axId val="135345792"/>
      </c:lineChart>
      <c:catAx>
        <c:axId val="92512768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345792"/>
        <c:crosses val="autoZero"/>
        <c:auto val="1"/>
        <c:lblAlgn val="ctr"/>
        <c:lblOffset val="100"/>
        <c:noMultiLvlLbl val="0"/>
      </c:catAx>
      <c:valAx>
        <c:axId val="13534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512768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>
      <c:oddHeader xml:space="preserve">&amp;L&amp;G&amp;R&amp;20MAINTENANCE
CORRECTIVE</c:oddHeader>
    </c:headerFooter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'CVPO-synth'!$A$51</c:f>
              <c:strCache>
                <c:ptCount val="1"/>
                <c:pt idx="0">
                  <c:v xml:space="preserve">Nbre Heures CVPO levées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dLblPos val="outEnd"/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Lbls>
          <c:cat>
            <c:strRef>
              <c:f>'CVPO-synth'!$C$29:$F$29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'CVPO-synth'!$C$51:$F$51</c:f>
              <c:numCache>
                <c:formatCode>General</c:formatCode>
                <c:ptCount val="4"/>
                <c:pt idx="0">
                  <c:v>46</c:v>
                </c:pt>
                <c:pt idx="1">
                  <c:v>48</c:v>
                </c:pt>
                <c:pt idx="2">
                  <c:v>59</c:v>
                </c:pt>
                <c:pt idx="3">
                  <c:v>20</c:v>
                </c:pt>
              </c:numCache>
            </c:numRef>
          </c:val>
        </c:ser>
        <c:dLbls>
          <c:dLblPos val="outEnd"/>
          <c:showBubbleSize val="0"/>
          <c:showCatName val="0"/>
          <c:showLeaderLines val="0"/>
          <c:showLegendKey val="0"/>
          <c:showPercent val="0"/>
          <c:showSerName val="0"/>
          <c:showVal val="1"/>
        </c:dLbls>
        <c:gapWidth val="444"/>
        <c:axId val="92513792"/>
        <c:axId val="53927936"/>
      </c:barChart>
      <c:lineChart>
        <c:grouping val="standard"/>
        <c:varyColors val="0"/>
        <c:ser>
          <c:idx val="1"/>
          <c:order val="1"/>
          <c:tx>
            <c:strRef>
              <c:f>'CVPO-synth'!$A$52</c:f>
              <c:strCache>
                <c:ptCount val="1"/>
                <c:pt idx="0">
                  <c:v xml:space="preserve">Nbre Heures CVPO accompagnement</c:v>
                </c:pt>
              </c:strCache>
            </c:strRef>
          </c:tx>
          <c:spPr bwMode="auto">
            <a:prstGeom prst="rect">
              <a:avLst/>
            </a:prstGeom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'CVPO-synth'!$C$29:$F$29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'CVPO-synth'!$C$52:$F$52</c:f>
              <c:numCache>
                <c:formatCode>General</c:formatCode>
                <c:ptCount val="4"/>
                <c:pt idx="0">
                  <c:v>40</c:v>
                </c:pt>
                <c:pt idx="1">
                  <c:v>60</c:v>
                </c:pt>
                <c:pt idx="2">
                  <c:v>59</c:v>
                </c:pt>
                <c:pt idx="3">
                  <c:v>10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92513792"/>
        <c:axId val="53927936"/>
      </c:lineChart>
      <c:catAx>
        <c:axId val="92513792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cap="all" spc="12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927936"/>
        <c:crosses val="autoZero"/>
        <c:auto val="1"/>
        <c:lblAlgn val="ctr"/>
        <c:lblOffset val="100"/>
        <c:noMultiLvlLbl val="0"/>
      </c:catAx>
      <c:valAx>
        <c:axId val="539279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513792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legend>
      <c:legendPos val="t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 paperSize="9" orientation="landscape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fr-FR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engagement hors forfait</a:t>
            </a:r>
            <a:endParaRPr/>
          </a:p>
        </c:rich>
      </c:tx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 bwMode="auto">
              <a:prstGeom prst="rect">
                <a:avLst/>
              </a:prstGeom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 bwMode="auto">
              <a:prstGeom prst="rect">
                <a:avLst/>
              </a:prstGeom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 bwMode="auto">
              <a:prstGeom prst="rect">
                <a:avLst/>
              </a:prstGeom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Finances!$B$31:$B$33</c:f>
              <c:strCache>
                <c:ptCount val="3"/>
                <c:pt idx="0">
                  <c:v>CORRECTIF</c:v>
                </c:pt>
                <c:pt idx="1">
                  <c:v>CVPO</c:v>
                </c:pt>
                <c:pt idx="2">
                  <c:v>TVX</c:v>
                </c:pt>
              </c:strCache>
            </c:strRef>
          </c:cat>
          <c:val>
            <c:numRef>
              <c:f>Finances!$C$31:$C$33</c:f>
              <c:numCache>
                <c:formatCode xml:space="preserve">_-* #\ ##0.00\ [$€-40C]_-;\-* #\ ##0.00\ [$€-40C]_-;_-* "-"??\ [$€-40C]_-;_-@_-</c:formatCode>
                <c:ptCount val="3"/>
                <c:pt idx="0">
                  <c:v>4200</c:v>
                </c:pt>
                <c:pt idx="1">
                  <c:v>4500</c:v>
                </c:pt>
                <c:pt idx="2">
                  <c:v>1500</c:v>
                </c:pt>
              </c:numCache>
            </c:numRef>
          </c:val>
        </c:ser>
        <c:ser>
          <c:idx val="1"/>
          <c:order val="1"/>
          <c:dPt>
            <c:idx val="0"/>
            <c:bubble3D val="0"/>
            <c:spPr bwMode="auto">
              <a:prstGeom prst="rect">
                <a:avLst/>
              </a:prstGeom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 bwMode="auto">
              <a:prstGeom prst="rect">
                <a:avLst/>
              </a:prstGeom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 bwMode="auto">
              <a:prstGeom prst="rect">
                <a:avLst/>
              </a:prstGeom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Finances!$B$31:$B$33</c:f>
              <c:strCache>
                <c:ptCount val="3"/>
                <c:pt idx="0">
                  <c:v>CORRECTIF</c:v>
                </c:pt>
                <c:pt idx="1">
                  <c:v>CVPO</c:v>
                </c:pt>
                <c:pt idx="2">
                  <c:v>TVX</c:v>
                </c:pt>
              </c:strCache>
            </c:strRef>
          </c:cat>
          <c:val>
            <c:numRef>
              <c:f>Finances!$D$31:$D$33</c:f>
              <c:numCache>
                <c:formatCode xml:space="preserve">_-* #\ ##0.00\ [$€-40C]_-;\-* #\ ##0.00\ [$€-40C]_-;_-* "-"??\ [$€-40C]_-;_-@_-</c:formatCode>
                <c:ptCount val="3"/>
              </c:numCache>
            </c:numRef>
          </c:val>
        </c:ser>
        <c:dLbls>
          <c:showBubbleSize val="0"/>
          <c:showCatName val="0"/>
          <c:showLeaderLines val="1"/>
          <c:showLegendKey val="0"/>
          <c:showPercent val="0"/>
          <c:showSerName val="0"/>
          <c:showVal val="0"/>
        </c:dLbls>
        <c:firstSliceAng val="0"/>
      </c:pieChart>
      <c:spPr bwMode="auto">
        <a:prstGeom prst="rect">
          <a:avLst/>
        </a:prstGeom>
        <a:noFill/>
        <a:ln>
          <a:noFill/>
        </a:ln>
        <a:effectLst/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6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7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10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1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1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1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1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charts/style18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1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cap="all" spc="120"/>
  </cs:categoryAxis>
  <cs:chartArea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  <a:round/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 bwMode="auto">
      <a:prstGeom prst="rect">
        <a:avLst/>
      </a:prstGeom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 bwMode="auto">
      <a:prstGeom prst="rect">
        <a:avLst/>
      </a:prstGeom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 spc="120"/>
  </cs:title>
  <cs:trendlin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dk1"/>
    </cs:fontRef>
  </cs:wall>
  <cs:dataPointMarkerLayout/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/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3.xml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 /><Relationship Id="rId2" Type="http://schemas.openxmlformats.org/officeDocument/2006/relationships/chart" Target="../charts/chart5.xml" /><Relationship Id="rId3" Type="http://schemas.openxmlformats.org/officeDocument/2006/relationships/chart" Target="../charts/chart6.xml" /><Relationship Id="rId4" Type="http://schemas.openxmlformats.org/officeDocument/2006/relationships/chart" Target="../charts/chart7.xml" /><Relationship Id="rId5" Type="http://schemas.openxmlformats.org/officeDocument/2006/relationships/chart" Target="../charts/chart8.xml" /><Relationship Id="rId6" Type="http://schemas.openxmlformats.org/officeDocument/2006/relationships/chart" Target="../charts/chart9.xml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 /><Relationship Id="rId2" Type="http://schemas.openxmlformats.org/officeDocument/2006/relationships/chart" Target="../charts/chart11.xml" /><Relationship Id="rId3" Type="http://schemas.openxmlformats.org/officeDocument/2006/relationships/chart" Target="../charts/chart12.xml" /><Relationship Id="rId4" Type="http://schemas.openxmlformats.org/officeDocument/2006/relationships/chart" Target="../charts/chart13.xml" /><Relationship Id="rId5" Type="http://schemas.openxmlformats.org/officeDocument/2006/relationships/chart" Target="../charts/chart14.xml" /><Relationship Id="rId6" Type="http://schemas.openxmlformats.org/officeDocument/2006/relationships/chart" Target="../charts/chart15.xml" /><Relationship Id="rId7" Type="http://schemas.openxmlformats.org/officeDocument/2006/relationships/chart" Target="../charts/chart16.xml" /><Relationship Id="rId8" Type="http://schemas.openxmlformats.org/officeDocument/2006/relationships/chart" Target="../charts/chart17.xml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18.xml" /><Relationship Id="rId2" Type="http://schemas.openxmlformats.org/officeDocument/2006/relationships/chart" Target="../charts/chart19.xml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20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8</xdr:col>
      <xdr:colOff>186856</xdr:colOff>
      <xdr:row>6</xdr:row>
      <xdr:rowOff>96930</xdr:rowOff>
    </xdr:from>
    <xdr:to>
      <xdr:col>15</xdr:col>
      <xdr:colOff>87403</xdr:colOff>
      <xdr:row>18</xdr:row>
      <xdr:rowOff>173130</xdr:rowOff>
    </xdr:to>
    <xdr:graphicFrame>
      <xdr:nvGraphicFramePr>
        <xdr:cNvPr id="9" name="Graphique 8" hidden="0"/>
        <xdr:cNvGraphicFramePr>
          <a:graphicFrameLocks xmlns:a="http://schemas.openxmlformats.org/drawingml/2006/main"/>
        </xdr:cNvGraphicFramePr>
      </xdr:nvGraphicFramePr>
      <xdr:xfrm>
        <a:off x="6267022" y="1581345"/>
        <a:ext cx="5671955" cy="2807524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16</xdr:col>
      <xdr:colOff>52386</xdr:colOff>
      <xdr:row>7</xdr:row>
      <xdr:rowOff>28575</xdr:rowOff>
    </xdr:from>
    <xdr:to>
      <xdr:col>23</xdr:col>
      <xdr:colOff>695324</xdr:colOff>
      <xdr:row>19</xdr:row>
      <xdr:rowOff>57150</xdr:rowOff>
    </xdr:to>
    <xdr:graphicFrame>
      <xdr:nvGraphicFramePr>
        <xdr:cNvPr id="10" name="Graphique 9" hidden="0"/>
        <xdr:cNvGraphicFramePr>
          <a:graphicFrameLocks xmlns:a="http://schemas.openxmlformats.org/drawingml/2006/main"/>
        </xdr:cNvGraphicFramePr>
      </xdr:nvGraphicFramePr>
      <xdr:xfrm>
        <a:off x="12485851" y="1702995"/>
        <a:ext cx="6117462" cy="2819276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63500</xdr:colOff>
      <xdr:row>14</xdr:row>
      <xdr:rowOff>81643</xdr:rowOff>
    </xdr:from>
    <xdr:to>
      <xdr:col>5</xdr:col>
      <xdr:colOff>952500</xdr:colOff>
      <xdr:row>31</xdr:row>
      <xdr:rowOff>68036</xdr:rowOff>
    </xdr:to>
    <xdr:graphicFrame>
      <xdr:nvGraphicFramePr>
        <xdr:cNvPr id="3" name="Graphique 2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123264</xdr:colOff>
      <xdr:row>5</xdr:row>
      <xdr:rowOff>186016</xdr:rowOff>
    </xdr:from>
    <xdr:to>
      <xdr:col>8</xdr:col>
      <xdr:colOff>638735</xdr:colOff>
      <xdr:row>23</xdr:row>
      <xdr:rowOff>145676</xdr:rowOff>
    </xdr:to>
    <xdr:graphicFrame>
      <xdr:nvGraphicFramePr>
        <xdr:cNvPr id="2" name="Graphique 1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0</xdr:col>
      <xdr:colOff>89646</xdr:colOff>
      <xdr:row>51</xdr:row>
      <xdr:rowOff>56029</xdr:rowOff>
    </xdr:from>
    <xdr:to>
      <xdr:col>8</xdr:col>
      <xdr:colOff>739586</xdr:colOff>
      <xdr:row>67</xdr:row>
      <xdr:rowOff>156882</xdr:rowOff>
    </xdr:to>
    <xdr:graphicFrame>
      <xdr:nvGraphicFramePr>
        <xdr:cNvPr id="3" name="Graphique 2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twoCell">
    <xdr:from>
      <xdr:col>0</xdr:col>
      <xdr:colOff>1</xdr:colOff>
      <xdr:row>29</xdr:row>
      <xdr:rowOff>111125</xdr:rowOff>
    </xdr:from>
    <xdr:to>
      <xdr:col>8</xdr:col>
      <xdr:colOff>571501</xdr:colOff>
      <xdr:row>45</xdr:row>
      <xdr:rowOff>100853</xdr:rowOff>
    </xdr:to>
    <xdr:graphicFrame>
      <xdr:nvGraphicFramePr>
        <xdr:cNvPr id="4" name="Graphique 3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twoCell">
    <xdr:from>
      <xdr:col>0</xdr:col>
      <xdr:colOff>0</xdr:colOff>
      <xdr:row>73</xdr:row>
      <xdr:rowOff>111125</xdr:rowOff>
    </xdr:from>
    <xdr:to>
      <xdr:col>8</xdr:col>
      <xdr:colOff>717177</xdr:colOff>
      <xdr:row>89</xdr:row>
      <xdr:rowOff>100853</xdr:rowOff>
    </xdr:to>
    <xdr:graphicFrame>
      <xdr:nvGraphicFramePr>
        <xdr:cNvPr id="5" name="Graphique 4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twoCell">
    <xdr:from>
      <xdr:col>0</xdr:col>
      <xdr:colOff>67236</xdr:colOff>
      <xdr:row>95</xdr:row>
      <xdr:rowOff>11207</xdr:rowOff>
    </xdr:from>
    <xdr:to>
      <xdr:col>8</xdr:col>
      <xdr:colOff>717177</xdr:colOff>
      <xdr:row>111</xdr:row>
      <xdr:rowOff>112060</xdr:rowOff>
    </xdr:to>
    <xdr:graphicFrame>
      <xdr:nvGraphicFramePr>
        <xdr:cNvPr id="9" name="Graphique 8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24</xdr:col>
      <xdr:colOff>179295</xdr:colOff>
      <xdr:row>91</xdr:row>
      <xdr:rowOff>156883</xdr:rowOff>
    </xdr:from>
    <xdr:ext cx="10994572" cy="1970732"/>
    <xdr:sp>
      <xdr:nvSpPr>
        <xdr:cNvPr id="11" name="Rectangle 10" hidden="0"/>
        <xdr:cNvSpPr/>
      </xdr:nvSpPr>
      <xdr:spPr bwMode="auto">
        <a:xfrm>
          <a:off x="13609545" y="21540508"/>
          <a:ext cx="10994572" cy="19707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Les Domaines peuvent faire l'objet d'une adaptation en fonction du marché. Sur un marché monotechnique domaine = famille d'équipement. pour un multitech domaine = domaine </a:t>
          </a:r>
          <a:endParaRPr/>
        </a:p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- exx: dalkia = domaine tech -- marché elec = HT, BT, Relamp... / GT = terminaux, switcht... </a:t>
          </a:r>
          <a:endParaRPr/>
        </a:p>
      </xdr:txBody>
    </xdr:sp>
    <xdr:clientData/>
  </xdr:oneCellAnchor>
  <xdr:twoCellAnchor editAs="twoCell">
    <xdr:from>
      <xdr:col>0</xdr:col>
      <xdr:colOff>50426</xdr:colOff>
      <xdr:row>117</xdr:row>
      <xdr:rowOff>169207</xdr:rowOff>
    </xdr:from>
    <xdr:to>
      <xdr:col>8</xdr:col>
      <xdr:colOff>661147</xdr:colOff>
      <xdr:row>133</xdr:row>
      <xdr:rowOff>145676</xdr:rowOff>
    </xdr:to>
    <xdr:graphicFrame>
      <xdr:nvGraphicFramePr>
        <xdr:cNvPr id="12" name="Graphique 11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23</xdr:col>
      <xdr:colOff>100853</xdr:colOff>
      <xdr:row>113</xdr:row>
      <xdr:rowOff>123264</xdr:rowOff>
    </xdr:from>
    <xdr:ext cx="10994572" cy="1970732"/>
    <xdr:sp>
      <xdr:nvSpPr>
        <xdr:cNvPr id="13" name="Rectangle 12" hidden="0"/>
        <xdr:cNvSpPr/>
      </xdr:nvSpPr>
      <xdr:spPr bwMode="auto">
        <a:xfrm>
          <a:off x="13207253" y="26745639"/>
          <a:ext cx="10994572" cy="19707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Les Domaines peuvent faire l'objet d'une adaptation en fonction du marché. Sur un marché monotechnique domaine = famille d'équipement. pour un multitech domaine = domaine </a:t>
          </a:r>
          <a:endParaRPr/>
        </a:p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- exx: dalkia = domaine tech -- marché elec = HT, BT, Relamp... / GT = terminaux, switcht... </a:t>
          </a:r>
          <a:endParaRPr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123264</xdr:colOff>
      <xdr:row>5</xdr:row>
      <xdr:rowOff>186016</xdr:rowOff>
    </xdr:from>
    <xdr:to>
      <xdr:col>9</xdr:col>
      <xdr:colOff>549088</xdr:colOff>
      <xdr:row>23</xdr:row>
      <xdr:rowOff>67234</xdr:rowOff>
    </xdr:to>
    <xdr:graphicFrame>
      <xdr:nvGraphicFramePr>
        <xdr:cNvPr id="2" name="Graphique 1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0</xdr:col>
      <xdr:colOff>89646</xdr:colOff>
      <xdr:row>50</xdr:row>
      <xdr:rowOff>100853</xdr:rowOff>
    </xdr:from>
    <xdr:to>
      <xdr:col>9</xdr:col>
      <xdr:colOff>705970</xdr:colOff>
      <xdr:row>66</xdr:row>
      <xdr:rowOff>156882</xdr:rowOff>
    </xdr:to>
    <xdr:graphicFrame>
      <xdr:nvGraphicFramePr>
        <xdr:cNvPr id="3" name="Graphique 2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twoCell">
    <xdr:from>
      <xdr:col>0</xdr:col>
      <xdr:colOff>0</xdr:colOff>
      <xdr:row>29</xdr:row>
      <xdr:rowOff>111125</xdr:rowOff>
    </xdr:from>
    <xdr:to>
      <xdr:col>9</xdr:col>
      <xdr:colOff>619125</xdr:colOff>
      <xdr:row>45</xdr:row>
      <xdr:rowOff>182842</xdr:rowOff>
    </xdr:to>
    <xdr:graphicFrame>
      <xdr:nvGraphicFramePr>
        <xdr:cNvPr id="4" name="Graphique 3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twoCell">
    <xdr:from>
      <xdr:col>0</xdr:col>
      <xdr:colOff>0</xdr:colOff>
      <xdr:row>73</xdr:row>
      <xdr:rowOff>111125</xdr:rowOff>
    </xdr:from>
    <xdr:to>
      <xdr:col>9</xdr:col>
      <xdr:colOff>619125</xdr:colOff>
      <xdr:row>89</xdr:row>
      <xdr:rowOff>182842</xdr:rowOff>
    </xdr:to>
    <xdr:graphicFrame>
      <xdr:nvGraphicFramePr>
        <xdr:cNvPr id="6" name="Graphique 5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twoCell">
    <xdr:from>
      <xdr:col>0</xdr:col>
      <xdr:colOff>0</xdr:colOff>
      <xdr:row>117</xdr:row>
      <xdr:rowOff>111125</xdr:rowOff>
    </xdr:from>
    <xdr:to>
      <xdr:col>9</xdr:col>
      <xdr:colOff>619125</xdr:colOff>
      <xdr:row>133</xdr:row>
      <xdr:rowOff>182842</xdr:rowOff>
    </xdr:to>
    <xdr:graphicFrame>
      <xdr:nvGraphicFramePr>
        <xdr:cNvPr id="8" name="Graphique 7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twoCell">
    <xdr:from>
      <xdr:col>0</xdr:col>
      <xdr:colOff>218514</xdr:colOff>
      <xdr:row>95</xdr:row>
      <xdr:rowOff>135590</xdr:rowOff>
    </xdr:from>
    <xdr:to>
      <xdr:col>9</xdr:col>
      <xdr:colOff>627530</xdr:colOff>
      <xdr:row>111</xdr:row>
      <xdr:rowOff>78439</xdr:rowOff>
    </xdr:to>
    <xdr:graphicFrame>
      <xdr:nvGraphicFramePr>
        <xdr:cNvPr id="10" name="Graphique 9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twoCell">
    <xdr:from>
      <xdr:col>0</xdr:col>
      <xdr:colOff>218514</xdr:colOff>
      <xdr:row>117</xdr:row>
      <xdr:rowOff>135590</xdr:rowOff>
    </xdr:from>
    <xdr:to>
      <xdr:col>9</xdr:col>
      <xdr:colOff>627530</xdr:colOff>
      <xdr:row>133</xdr:row>
      <xdr:rowOff>78439</xdr:rowOff>
    </xdr:to>
    <xdr:graphicFrame>
      <xdr:nvGraphicFramePr>
        <xdr:cNvPr id="11" name="Graphique 10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24</xdr:col>
      <xdr:colOff>179295</xdr:colOff>
      <xdr:row>91</xdr:row>
      <xdr:rowOff>156883</xdr:rowOff>
    </xdr:from>
    <xdr:ext cx="10994572" cy="1970732"/>
    <xdr:sp>
      <xdr:nvSpPr>
        <xdr:cNvPr id="12" name="Rectangle 11" hidden="0"/>
        <xdr:cNvSpPr/>
      </xdr:nvSpPr>
      <xdr:spPr bwMode="auto">
        <a:xfrm>
          <a:off x="13637560" y="21302383"/>
          <a:ext cx="10994572" cy="19707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Les Domaines peuvent faire l'objet d'une adaptation en fonction du marché. Sur un marché monotechnique domaine = famille d'équipement. pour un multitech domaine = domaine </a:t>
          </a:r>
          <a:endParaRPr/>
        </a:p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- exx: dalkia = domaine tech -- marché elec = HT, BT, Relamp... / GT = terminaux, switcht... </a:t>
          </a:r>
          <a:endParaRPr/>
        </a:p>
      </xdr:txBody>
    </xdr:sp>
    <xdr:clientData/>
  </xdr:oneCellAnchor>
  <xdr:twoCellAnchor editAs="twoCell">
    <xdr:from>
      <xdr:col>0</xdr:col>
      <xdr:colOff>218514</xdr:colOff>
      <xdr:row>117</xdr:row>
      <xdr:rowOff>135590</xdr:rowOff>
    </xdr:from>
    <xdr:to>
      <xdr:col>9</xdr:col>
      <xdr:colOff>627530</xdr:colOff>
      <xdr:row>133</xdr:row>
      <xdr:rowOff>78439</xdr:rowOff>
    </xdr:to>
    <xdr:graphicFrame>
      <xdr:nvGraphicFramePr>
        <xdr:cNvPr id="13" name="Graphique 12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23</xdr:col>
      <xdr:colOff>100853</xdr:colOff>
      <xdr:row>113</xdr:row>
      <xdr:rowOff>123264</xdr:rowOff>
    </xdr:from>
    <xdr:ext cx="10994572" cy="1970732"/>
    <xdr:sp>
      <xdr:nvSpPr>
        <xdr:cNvPr id="14" name="Rectangle 13" hidden="0"/>
        <xdr:cNvSpPr/>
      </xdr:nvSpPr>
      <xdr:spPr bwMode="auto">
        <a:xfrm>
          <a:off x="13234147" y="26445882"/>
          <a:ext cx="10994572" cy="19707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Les Domaines peuvent faire l'objet d'une adaptation en fonction du marché. Sur un marché monotechnique domaine = famille d'équipement. pour un multitech domaine = domaine </a:t>
          </a:r>
          <a:endParaRPr/>
        </a:p>
        <a:p>
          <a:pPr algn="ctr">
            <a:defRPr/>
          </a:pPr>
          <a:r>
            <a:rPr lang="fr-FR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- exx: dalkia = domaine tech -- marché elec = HT, BT, Relamp... / GT = terminaux, switcht... </a:t>
          </a:r>
          <a:endParaRPr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149678</xdr:colOff>
      <xdr:row>32</xdr:row>
      <xdr:rowOff>136072</xdr:rowOff>
    </xdr:from>
    <xdr:to>
      <xdr:col>8</xdr:col>
      <xdr:colOff>612321</xdr:colOff>
      <xdr:row>46</xdr:row>
      <xdr:rowOff>203306</xdr:rowOff>
    </xdr:to>
    <xdr:graphicFrame>
      <xdr:nvGraphicFramePr>
        <xdr:cNvPr id="2" name="Graphique 1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0</xdr:col>
      <xdr:colOff>79458</xdr:colOff>
      <xdr:row>52</xdr:row>
      <xdr:rowOff>114707</xdr:rowOff>
    </xdr:from>
    <xdr:to>
      <xdr:col>8</xdr:col>
      <xdr:colOff>348400</xdr:colOff>
      <xdr:row>68</xdr:row>
      <xdr:rowOff>186425</xdr:rowOff>
    </xdr:to>
    <xdr:graphicFrame>
      <xdr:nvGraphicFramePr>
        <xdr:cNvPr id="3" name="Graphique 2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4</xdr:col>
      <xdr:colOff>991719</xdr:colOff>
      <xdr:row>29</xdr:row>
      <xdr:rowOff>85165</xdr:rowOff>
    </xdr:from>
    <xdr:to>
      <xdr:col>9</xdr:col>
      <xdr:colOff>655543</xdr:colOff>
      <xdr:row>41</xdr:row>
      <xdr:rowOff>4483</xdr:rowOff>
    </xdr:to>
    <xdr:graphicFrame>
      <xdr:nvGraphicFramePr>
        <xdr:cNvPr id="2" name="Graphique 1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_rels/sheet10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4.xml"/></Relationships>
</file>

<file path=xl/worksheets/_rels/sheet1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5.xml"/></Relationships>
</file>

<file path=xl/worksheets/_rels/sheet1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70" workbookViewId="0">
      <selection activeCell="A25" activeCellId="0" sqref="A25"/>
    </sheetView>
  </sheetViews>
  <sheetFormatPr baseColWidth="10" defaultRowHeight="14.25"/>
  <sheetData>
    <row r="2">
      <c r="C2" s="1"/>
      <c r="D2" s="1"/>
      <c r="E2" s="1"/>
      <c r="F2" s="1"/>
      <c r="G2" s="1"/>
      <c r="H2" s="1"/>
      <c r="I2" s="1"/>
      <c r="J2" s="1"/>
    </row>
    <row r="3">
      <c r="A3" s="2"/>
      <c r="B3" s="2"/>
      <c r="C3" s="3"/>
      <c r="D3" s="3"/>
      <c r="E3" s="3"/>
      <c r="F3" s="3"/>
      <c r="G3" s="3"/>
      <c r="H3" s="3"/>
      <c r="I3" s="3"/>
      <c r="J3" s="3"/>
    </row>
    <row r="5">
      <c r="C5" s="4" t="s">
        <v>0</v>
      </c>
      <c r="D5" s="5"/>
      <c r="E5" s="6"/>
    </row>
    <row r="6">
      <c r="C6" s="7"/>
      <c r="D6" s="8"/>
      <c r="E6" s="9"/>
    </row>
    <row r="9">
      <c r="A9" s="4" t="s">
        <v>1</v>
      </c>
      <c r="B9" s="5"/>
      <c r="C9" s="5"/>
      <c r="D9" s="5"/>
      <c r="E9" s="5"/>
      <c r="F9" s="5"/>
      <c r="G9" s="6"/>
    </row>
    <row r="10">
      <c r="A10" s="10"/>
      <c r="B10" s="11"/>
      <c r="C10" s="11"/>
      <c r="D10" s="11"/>
      <c r="E10" s="11"/>
      <c r="F10" s="11"/>
      <c r="G10" s="12"/>
    </row>
    <row r="11">
      <c r="A11" s="10"/>
      <c r="B11" s="11"/>
      <c r="C11" s="11"/>
      <c r="D11" s="11"/>
      <c r="E11" s="11"/>
      <c r="F11" s="11"/>
      <c r="G11" s="12"/>
    </row>
    <row r="12">
      <c r="A12" s="7"/>
      <c r="B12" s="8"/>
      <c r="C12" s="8"/>
      <c r="D12" s="8"/>
      <c r="E12" s="8"/>
      <c r="F12" s="8"/>
      <c r="G12" s="9"/>
    </row>
    <row r="13" ht="18.75">
      <c r="A13" s="13"/>
      <c r="B13" s="13"/>
      <c r="C13" s="13"/>
      <c r="D13" s="13"/>
      <c r="E13" s="13"/>
      <c r="F13" s="13"/>
      <c r="G13" s="13"/>
    </row>
    <row r="14" ht="18.75">
      <c r="A14" s="14" t="s">
        <v>2</v>
      </c>
      <c r="B14" s="14"/>
      <c r="C14" s="13" t="s">
        <v>3</v>
      </c>
      <c r="D14" s="13"/>
      <c r="E14" s="13"/>
      <c r="F14" s="13"/>
      <c r="G14" s="13"/>
    </row>
    <row r="15" ht="18.75">
      <c r="A15" s="14" t="s">
        <v>4</v>
      </c>
      <c r="B15" s="14"/>
      <c r="C15" s="13" t="s">
        <v>3</v>
      </c>
      <c r="D15" s="13"/>
      <c r="E15" s="13"/>
      <c r="F15" s="13"/>
      <c r="G15" s="13"/>
    </row>
    <row r="16" ht="18.75">
      <c r="A16" s="15"/>
      <c r="B16" s="15"/>
      <c r="C16" s="15"/>
      <c r="D16" s="15"/>
      <c r="E16" s="15"/>
      <c r="F16" s="15"/>
      <c r="G16" s="15"/>
    </row>
    <row r="17" ht="18.75">
      <c r="A17" s="14" t="s">
        <v>5</v>
      </c>
      <c r="B17" s="14"/>
      <c r="C17" s="16" t="s">
        <v>6</v>
      </c>
      <c r="D17" s="14"/>
      <c r="E17" s="14"/>
      <c r="F17" s="13"/>
      <c r="G17" s="13"/>
    </row>
    <row r="18" ht="18.75">
      <c r="A18" s="15"/>
      <c r="B18" s="15"/>
      <c r="C18" s="15"/>
      <c r="D18" s="15"/>
      <c r="E18" s="15"/>
      <c r="F18" s="15"/>
      <c r="G18" s="15"/>
    </row>
    <row r="19" ht="18.75">
      <c r="A19" s="15"/>
      <c r="B19" s="15"/>
      <c r="C19" s="15"/>
      <c r="D19" s="15"/>
      <c r="E19" s="15"/>
      <c r="F19" s="15"/>
      <c r="G19" s="15"/>
    </row>
    <row r="20" ht="18.75">
      <c r="A20" s="13" t="s">
        <v>7</v>
      </c>
      <c r="B20" s="13" t="s">
        <v>8</v>
      </c>
      <c r="C20" s="13"/>
      <c r="D20" s="13"/>
      <c r="E20" s="13"/>
      <c r="F20" s="13"/>
      <c r="G20" s="13"/>
    </row>
    <row r="21" ht="18.75">
      <c r="A21" s="15"/>
      <c r="B21" s="15"/>
      <c r="C21" s="15"/>
      <c r="D21" s="15"/>
      <c r="E21" s="15"/>
      <c r="F21" s="15"/>
      <c r="G21" s="15"/>
    </row>
    <row r="22" ht="18.75">
      <c r="A22" s="15"/>
      <c r="B22" s="15"/>
      <c r="C22" s="15"/>
      <c r="D22" s="15"/>
      <c r="E22" s="15"/>
      <c r="F22" s="15"/>
      <c r="G22" s="15"/>
    </row>
    <row r="23" ht="18.75">
      <c r="A23" s="13" t="s">
        <v>9</v>
      </c>
      <c r="B23" s="13"/>
      <c r="C23" s="13"/>
      <c r="E23" s="13" t="s">
        <v>10</v>
      </c>
      <c r="F23" s="13"/>
      <c r="G23" s="13"/>
    </row>
    <row r="24" ht="18.75">
      <c r="A24" s="13"/>
      <c r="B24" s="13"/>
      <c r="C24" s="13"/>
      <c r="D24" s="13"/>
      <c r="E24" s="13"/>
      <c r="F24" s="13"/>
      <c r="G24" s="13"/>
    </row>
    <row r="25" ht="18.75">
      <c r="A25" s="13" t="s">
        <v>11</v>
      </c>
      <c r="B25" s="13"/>
      <c r="C25" s="13"/>
      <c r="D25" s="13"/>
      <c r="E25" s="13" t="s">
        <v>10</v>
      </c>
      <c r="F25" s="13"/>
      <c r="G25" s="13"/>
    </row>
    <row r="26" ht="18.75">
      <c r="A26" s="15"/>
      <c r="B26" s="15"/>
      <c r="C26" s="15"/>
      <c r="D26" s="15"/>
      <c r="E26" s="15"/>
      <c r="F26" s="15"/>
      <c r="G26" s="15"/>
    </row>
    <row r="27" ht="18.75">
      <c r="A27" s="13"/>
      <c r="B27" s="13"/>
      <c r="C27" s="4" t="s">
        <v>12</v>
      </c>
      <c r="D27" s="5"/>
      <c r="E27" s="6"/>
      <c r="F27" s="13"/>
      <c r="G27" s="13"/>
    </row>
    <row r="28" ht="18.75">
      <c r="A28" s="13"/>
      <c r="B28" s="13"/>
      <c r="C28" s="7"/>
      <c r="D28" s="8"/>
      <c r="E28" s="9"/>
      <c r="F28" s="13"/>
      <c r="G28" s="13"/>
    </row>
    <row r="29" ht="18.75">
      <c r="A29" s="13"/>
      <c r="B29" s="13"/>
      <c r="C29" s="17" t="s">
        <v>13</v>
      </c>
      <c r="D29" s="5"/>
      <c r="E29" s="6"/>
      <c r="F29" s="18">
        <v>2024</v>
      </c>
      <c r="G29" s="13"/>
    </row>
    <row r="30" ht="18.75">
      <c r="A30" s="13"/>
      <c r="B30" s="13"/>
      <c r="C30" s="7"/>
      <c r="D30" s="8"/>
      <c r="E30" s="9"/>
      <c r="F30" s="18"/>
      <c r="G30" s="13"/>
    </row>
    <row r="31" ht="6.75" customHeight="1">
      <c r="A31" s="15"/>
      <c r="B31" s="15"/>
      <c r="C31" s="15"/>
      <c r="D31" s="15"/>
      <c r="E31" s="15"/>
      <c r="F31" s="15"/>
      <c r="G31" s="15"/>
    </row>
    <row r="32" ht="18.75">
      <c r="A32" s="19" t="s">
        <v>14</v>
      </c>
      <c r="B32" s="20"/>
      <c r="C32" s="19" t="s">
        <v>15</v>
      </c>
      <c r="D32" s="20"/>
      <c r="E32" s="19" t="s">
        <v>16</v>
      </c>
      <c r="F32" s="21"/>
      <c r="G32" s="20"/>
    </row>
    <row r="33" ht="18.75">
      <c r="A33" s="22" t="s">
        <v>17</v>
      </c>
      <c r="B33" s="23"/>
      <c r="C33" s="22" t="s">
        <v>18</v>
      </c>
      <c r="D33" s="23"/>
      <c r="E33" s="22"/>
      <c r="F33" s="13"/>
      <c r="G33" s="23"/>
    </row>
    <row r="34" ht="18.75">
      <c r="A34" s="22"/>
      <c r="B34" s="23"/>
      <c r="C34" s="22"/>
      <c r="D34" s="23"/>
      <c r="E34" s="22"/>
      <c r="F34" s="13"/>
      <c r="G34" s="23"/>
    </row>
    <row r="35" ht="18.75">
      <c r="A35" s="22"/>
      <c r="B35" s="23"/>
      <c r="C35" s="22"/>
      <c r="D35" s="23"/>
      <c r="E35" s="24" t="s">
        <v>19</v>
      </c>
      <c r="F35" s="25"/>
      <c r="G35" s="26"/>
    </row>
    <row r="36" ht="18.75">
      <c r="A36" s="22"/>
      <c r="B36" s="23"/>
      <c r="C36" s="22"/>
      <c r="D36" s="23"/>
      <c r="E36" s="19" t="s">
        <v>16</v>
      </c>
      <c r="F36" s="21"/>
      <c r="G36" s="20"/>
    </row>
    <row r="37" ht="18.75">
      <c r="A37" s="22"/>
      <c r="B37" s="23"/>
      <c r="C37" s="22"/>
      <c r="D37" s="23"/>
      <c r="E37" s="27"/>
      <c r="F37" s="13"/>
      <c r="G37" s="23"/>
    </row>
    <row r="38" ht="18.75">
      <c r="A38" s="22"/>
      <c r="B38" s="23"/>
      <c r="C38" s="22"/>
      <c r="D38" s="23"/>
      <c r="E38" s="22"/>
      <c r="F38" s="13"/>
      <c r="G38" s="23"/>
    </row>
    <row r="39" ht="18.75">
      <c r="A39" s="24"/>
      <c r="B39" s="26"/>
      <c r="C39" s="24"/>
      <c r="D39" s="26"/>
      <c r="E39" s="24" t="s">
        <v>19</v>
      </c>
      <c r="F39" s="25"/>
      <c r="G39" s="26"/>
    </row>
    <row r="40" ht="18.75">
      <c r="A40" s="13"/>
      <c r="B40" s="13"/>
      <c r="C40" s="13"/>
      <c r="D40" s="13"/>
      <c r="E40" s="13"/>
      <c r="F40" s="13"/>
      <c r="G40" s="13"/>
    </row>
    <row r="41" ht="18.75">
      <c r="A41" s="13"/>
      <c r="B41" s="13"/>
      <c r="C41" s="13"/>
      <c r="D41" s="13"/>
      <c r="E41" s="13"/>
      <c r="F41" s="13"/>
      <c r="G41" s="13"/>
    </row>
    <row r="42" ht="18.75">
      <c r="A42" s="13"/>
      <c r="B42" s="13"/>
      <c r="C42" s="13"/>
      <c r="D42" s="13"/>
      <c r="E42" s="13"/>
      <c r="F42" s="13"/>
      <c r="G42" s="13"/>
    </row>
    <row r="43" ht="18.75">
      <c r="A43" s="13"/>
      <c r="B43" s="13"/>
      <c r="C43" s="13"/>
      <c r="D43" s="13"/>
      <c r="E43" s="13"/>
      <c r="F43" s="13"/>
      <c r="G43" s="13"/>
    </row>
    <row r="44" ht="18.75">
      <c r="A44" s="13"/>
      <c r="B44" s="13"/>
      <c r="C44" s="13"/>
      <c r="D44" s="13"/>
      <c r="E44" s="13"/>
      <c r="F44" s="13"/>
      <c r="G44" s="13"/>
    </row>
    <row r="45" ht="18.75">
      <c r="A45" s="13"/>
      <c r="B45" s="13"/>
      <c r="C45" s="13"/>
      <c r="D45" s="13"/>
      <c r="E45" s="13"/>
      <c r="F45" s="13"/>
      <c r="G45" s="13"/>
    </row>
    <row r="46" ht="18.75">
      <c r="A46" s="13"/>
      <c r="B46" s="13"/>
      <c r="C46" s="13"/>
      <c r="D46" s="13"/>
      <c r="E46" s="13"/>
      <c r="F46" s="13"/>
      <c r="G46" s="13"/>
    </row>
    <row r="47" ht="18.75">
      <c r="A47" s="13"/>
      <c r="B47" s="13"/>
      <c r="C47" s="13"/>
      <c r="D47" s="13"/>
      <c r="E47" s="13"/>
      <c r="F47" s="13"/>
      <c r="G47" s="13"/>
    </row>
    <row r="48" ht="18.75">
      <c r="A48" s="13"/>
      <c r="B48" s="13"/>
      <c r="C48" s="13"/>
      <c r="D48" s="13"/>
      <c r="E48" s="13"/>
      <c r="F48" s="13"/>
      <c r="G48" s="13"/>
    </row>
  </sheetData>
  <mergeCells count="9">
    <mergeCell ref="C5:E6"/>
    <mergeCell ref="A9:G12"/>
    <mergeCell ref="A14:B14"/>
    <mergeCell ref="A15:B15"/>
    <mergeCell ref="A17:B17"/>
    <mergeCell ref="C17:E17"/>
    <mergeCell ref="C27:E28"/>
    <mergeCell ref="C29:E30"/>
    <mergeCell ref="F29:F30"/>
  </mergeCells>
  <printOptions headings="0" gridLines="0"/>
  <pageMargins left="0.70866141732283472" right="0.70866141732283472" top="1.3602941176470589" bottom="1.0784313725490193" header="0.31496062992125984" footer="0.31496062992125984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&amp;R&amp;20RAPPORT MENSUEL D'ACTIVITE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A11" activeCellId="0" sqref="AA11"/>
    </sheetView>
  </sheetViews>
  <sheetFormatPr baseColWidth="10" defaultRowHeight="14.25"/>
  <cols>
    <col bestFit="1" customWidth="1" min="13" max="13" width="13.5703125"/>
    <col customWidth="1" min="15" max="15" width="16.140625"/>
    <col customWidth="1" min="16" max="16" width="8.7109375"/>
    <col customWidth="1" min="17" max="17" width="13.7109375"/>
  </cols>
  <sheetData>
    <row r="1" ht="18.75">
      <c r="A1" s="28" t="s">
        <v>20</v>
      </c>
      <c r="B1" s="29"/>
      <c r="C1" s="29"/>
      <c r="D1" s="29"/>
      <c r="E1" s="29"/>
      <c r="F1" s="29"/>
      <c r="G1" s="29"/>
      <c r="H1" s="30"/>
      <c r="I1" s="31" t="s">
        <v>21</v>
      </c>
      <c r="J1" s="31"/>
      <c r="K1" s="31"/>
      <c r="L1" s="31"/>
      <c r="M1" s="31"/>
      <c r="N1" s="31"/>
      <c r="O1" s="31"/>
      <c r="P1" s="31"/>
      <c r="Q1" s="31" t="s">
        <v>22</v>
      </c>
      <c r="R1" s="31"/>
      <c r="S1" s="31"/>
      <c r="T1" s="31"/>
      <c r="U1" s="31"/>
      <c r="V1" s="31"/>
      <c r="W1" s="31"/>
      <c r="X1" s="31"/>
    </row>
    <row r="2" ht="18.75">
      <c r="A2" s="32" t="s">
        <v>23</v>
      </c>
      <c r="B2" s="33"/>
      <c r="C2" s="33"/>
      <c r="D2" s="34"/>
      <c r="E2" s="35"/>
      <c r="F2" s="13"/>
      <c r="G2" s="13"/>
      <c r="H2" s="13"/>
      <c r="M2" s="36" t="s">
        <v>24</v>
      </c>
      <c r="N2" s="36" t="s">
        <v>25</v>
      </c>
      <c r="U2" s="36" t="s">
        <v>26</v>
      </c>
      <c r="V2" s="36" t="s">
        <v>27</v>
      </c>
      <c r="W2" s="36" t="s">
        <v>28</v>
      </c>
      <c r="X2" s="36" t="s">
        <v>25</v>
      </c>
    </row>
    <row r="3" ht="18.75">
      <c r="A3" s="37" t="s">
        <v>29</v>
      </c>
      <c r="B3" s="38"/>
      <c r="C3" s="38"/>
      <c r="D3" s="39"/>
      <c r="E3" s="40"/>
      <c r="F3" s="13" t="s">
        <v>30</v>
      </c>
      <c r="G3" s="13"/>
      <c r="H3" s="13"/>
      <c r="I3" s="37" t="s">
        <v>31</v>
      </c>
      <c r="J3" s="38"/>
      <c r="K3" s="38"/>
      <c r="L3" s="39"/>
      <c r="M3" s="40"/>
      <c r="N3" s="41"/>
      <c r="Q3" s="42" t="s">
        <v>31</v>
      </c>
      <c r="R3" s="42"/>
      <c r="S3" s="42"/>
      <c r="T3" s="42"/>
      <c r="U3" s="40"/>
      <c r="V3" s="40"/>
      <c r="W3" s="40"/>
      <c r="X3" s="41"/>
    </row>
    <row r="4" ht="18.75">
      <c r="A4" s="13"/>
      <c r="B4" s="13"/>
      <c r="C4" s="13"/>
      <c r="D4" s="13"/>
      <c r="E4" s="13"/>
      <c r="F4" s="13"/>
      <c r="G4" s="13"/>
      <c r="H4" s="13"/>
      <c r="I4" s="43" t="s">
        <v>32</v>
      </c>
      <c r="J4" s="44"/>
      <c r="K4" s="44"/>
      <c r="L4" s="45"/>
      <c r="M4" s="40"/>
      <c r="N4" s="41"/>
      <c r="Q4" s="46" t="s">
        <v>32</v>
      </c>
      <c r="R4" s="46"/>
      <c r="S4" s="46"/>
      <c r="T4" s="46"/>
      <c r="U4" s="40"/>
      <c r="V4" s="40"/>
      <c r="W4" s="40"/>
      <c r="X4" s="41"/>
    </row>
    <row r="5" ht="18.75">
      <c r="A5" s="47" t="s">
        <v>33</v>
      </c>
      <c r="B5" s="48"/>
      <c r="C5" s="48"/>
      <c r="D5" s="48"/>
      <c r="E5" s="48"/>
      <c r="F5" s="48"/>
      <c r="G5" s="49"/>
      <c r="H5" s="13"/>
      <c r="I5" s="50" t="s">
        <v>34</v>
      </c>
      <c r="J5" s="51"/>
      <c r="K5" s="51"/>
      <c r="L5" s="52"/>
      <c r="M5" s="40"/>
      <c r="N5" s="41"/>
      <c r="Q5" s="53" t="s">
        <v>35</v>
      </c>
      <c r="R5" s="53"/>
      <c r="S5" s="53"/>
      <c r="T5" s="53"/>
      <c r="U5" s="40"/>
      <c r="V5" s="40"/>
      <c r="W5" s="40"/>
      <c r="X5" s="41"/>
    </row>
    <row r="6" ht="18.75" customHeight="1">
      <c r="A6" s="54"/>
      <c r="B6" s="55"/>
      <c r="C6" s="55"/>
      <c r="D6" s="55"/>
      <c r="E6" s="55"/>
      <c r="F6" s="55"/>
      <c r="G6" s="56"/>
      <c r="H6" s="13"/>
      <c r="J6" s="13"/>
      <c r="K6" s="13"/>
      <c r="L6" s="13"/>
      <c r="M6" s="13"/>
      <c r="N6" s="13"/>
      <c r="R6" s="13"/>
      <c r="S6" s="13"/>
      <c r="T6" s="13"/>
      <c r="U6" s="13"/>
      <c r="V6" s="13"/>
      <c r="W6" s="13"/>
    </row>
    <row r="7" ht="15" customHeight="1">
      <c r="A7" s="57"/>
      <c r="B7" s="13"/>
      <c r="C7" s="13"/>
      <c r="D7" s="13"/>
      <c r="E7" s="13"/>
      <c r="F7" s="13"/>
      <c r="G7" s="58"/>
      <c r="H7" s="13"/>
      <c r="J7" s="13"/>
      <c r="K7" s="13"/>
      <c r="L7" s="13"/>
      <c r="M7" s="13"/>
      <c r="N7" s="13"/>
      <c r="R7" s="13"/>
      <c r="S7" s="13"/>
      <c r="T7" s="13"/>
      <c r="U7" s="13"/>
      <c r="V7" s="13"/>
      <c r="W7" s="13"/>
    </row>
    <row r="8" ht="15" customHeight="1">
      <c r="A8" s="57"/>
      <c r="B8" s="13"/>
      <c r="C8" s="13"/>
      <c r="D8" s="13"/>
      <c r="E8" s="13"/>
      <c r="F8" s="13"/>
      <c r="G8" s="58"/>
      <c r="H8" s="13"/>
      <c r="I8" s="59"/>
      <c r="J8" s="59"/>
      <c r="K8" s="59"/>
      <c r="L8" s="59"/>
      <c r="M8" s="60"/>
      <c r="N8" s="60"/>
      <c r="Q8" s="61"/>
      <c r="R8" s="61"/>
      <c r="S8" s="61"/>
      <c r="T8" s="61"/>
      <c r="U8" s="13" t="s">
        <v>27</v>
      </c>
      <c r="V8" s="13" t="s">
        <v>26</v>
      </c>
      <c r="W8" s="13"/>
    </row>
    <row r="9" ht="15" customHeight="1">
      <c r="A9" s="57"/>
      <c r="B9" s="13"/>
      <c r="C9" s="13"/>
      <c r="D9" s="13"/>
      <c r="E9" s="13"/>
      <c r="F9" s="13"/>
      <c r="G9" s="58"/>
      <c r="H9" s="13"/>
      <c r="I9" s="62" t="s">
        <v>36</v>
      </c>
      <c r="J9" s="62"/>
      <c r="K9" s="62"/>
      <c r="L9" s="62"/>
      <c r="M9" s="13">
        <f>M3-M4</f>
        <v>0</v>
      </c>
      <c r="N9" s="63"/>
      <c r="P9" s="64"/>
      <c r="Q9" s="62" t="s">
        <v>36</v>
      </c>
      <c r="R9" s="62"/>
      <c r="S9" s="62"/>
      <c r="T9" s="62"/>
      <c r="U9" s="13">
        <f>V3-V4</f>
        <v>0</v>
      </c>
      <c r="V9" s="13">
        <f>U3-U4</f>
        <v>0</v>
      </c>
      <c r="W9" s="13"/>
    </row>
    <row r="10" ht="15" customHeight="1">
      <c r="A10" s="57"/>
      <c r="B10" s="13"/>
      <c r="C10" s="13"/>
      <c r="D10" s="13"/>
      <c r="E10" s="13"/>
      <c r="F10" s="13"/>
      <c r="G10" s="58"/>
      <c r="H10" s="13"/>
      <c r="I10" s="65" t="s">
        <v>37</v>
      </c>
      <c r="J10" s="65"/>
      <c r="K10" s="65"/>
      <c r="L10" s="65"/>
      <c r="M10" s="13" t="e">
        <f>M4-(#REF!+M5)</f>
        <v>#REF!</v>
      </c>
      <c r="N10" s="63"/>
      <c r="Q10" s="65" t="s">
        <v>37</v>
      </c>
      <c r="R10" s="65"/>
      <c r="S10" s="65"/>
      <c r="T10" s="65"/>
      <c r="U10" s="13" t="e">
        <f>V4-(#REF!+V5)</f>
        <v>#REF!</v>
      </c>
      <c r="V10" s="13" t="e">
        <f>U4-(#REF!+U5)</f>
        <v>#REF!</v>
      </c>
      <c r="W10" s="13"/>
    </row>
    <row r="11" ht="18.75" customHeight="1">
      <c r="A11" s="57"/>
      <c r="B11" s="13"/>
      <c r="C11" s="13"/>
      <c r="D11" s="13"/>
      <c r="E11" s="13"/>
      <c r="F11" s="13"/>
      <c r="G11" s="58"/>
      <c r="H11" s="13"/>
      <c r="I11" s="66" t="s">
        <v>38</v>
      </c>
      <c r="J11" s="66"/>
      <c r="K11" s="66"/>
      <c r="L11" s="66"/>
      <c r="M11" s="13" t="e">
        <f>#REF!</f>
        <v>#REF!</v>
      </c>
      <c r="N11" s="63"/>
      <c r="Q11" s="66" t="s">
        <v>38</v>
      </c>
      <c r="R11" s="66"/>
      <c r="S11" s="66"/>
      <c r="T11" s="66"/>
      <c r="U11" s="13" t="e">
        <f>#REF!</f>
        <v>#REF!</v>
      </c>
      <c r="V11" s="13" t="e">
        <f>#REF!</f>
        <v>#REF!</v>
      </c>
      <c r="W11" s="13"/>
    </row>
    <row r="12" ht="18.75" customHeight="1">
      <c r="A12" s="67"/>
      <c r="B12" s="68"/>
      <c r="C12" s="68"/>
      <c r="D12" s="68"/>
      <c r="E12" s="68"/>
      <c r="F12" s="68"/>
      <c r="G12" s="69"/>
      <c r="H12" s="13"/>
      <c r="I12" s="70" t="s">
        <v>39</v>
      </c>
      <c r="J12" s="70"/>
      <c r="K12" s="70"/>
      <c r="L12" s="70"/>
      <c r="M12" s="13">
        <f>M5</f>
        <v>0</v>
      </c>
      <c r="N12" s="63"/>
      <c r="Q12" s="70" t="s">
        <v>39</v>
      </c>
      <c r="R12" s="70"/>
      <c r="S12" s="70"/>
      <c r="T12" s="70"/>
      <c r="U12" s="13">
        <f>V5</f>
        <v>0</v>
      </c>
      <c r="V12" s="13">
        <f>U5</f>
        <v>0</v>
      </c>
      <c r="W12" s="13"/>
    </row>
    <row r="13" ht="18.75">
      <c r="I13" s="59"/>
      <c r="J13" s="59"/>
      <c r="K13" s="59"/>
      <c r="L13" s="59"/>
      <c r="M13" s="13"/>
      <c r="N13" s="13"/>
      <c r="O13" s="64"/>
      <c r="Q13" s="13"/>
      <c r="R13" s="13"/>
      <c r="S13" s="13"/>
      <c r="T13" s="13"/>
      <c r="U13" s="13"/>
      <c r="V13" s="13"/>
      <c r="W13" s="13"/>
    </row>
    <row r="14" ht="18.75">
      <c r="A14" s="71" t="s">
        <v>40</v>
      </c>
      <c r="B14" s="71"/>
      <c r="C14" s="71"/>
      <c r="D14" s="72"/>
      <c r="E14" s="73" t="s">
        <v>41</v>
      </c>
      <c r="F14" s="74" t="s">
        <v>42</v>
      </c>
      <c r="I14" s="59"/>
      <c r="J14" s="59"/>
      <c r="K14" s="59"/>
      <c r="L14" s="59"/>
      <c r="M14" s="13"/>
      <c r="N14" s="13"/>
      <c r="O14" s="64"/>
      <c r="Q14" s="13"/>
      <c r="R14" s="13"/>
      <c r="S14" s="13"/>
      <c r="T14" s="13"/>
      <c r="U14" s="13"/>
      <c r="V14" s="13"/>
      <c r="W14" s="13"/>
    </row>
    <row r="15" ht="18.75">
      <c r="I15" s="13"/>
      <c r="J15" s="13"/>
      <c r="K15" s="13"/>
      <c r="L15" s="13"/>
      <c r="M15" s="13"/>
      <c r="N15" s="13"/>
      <c r="Q15" s="13"/>
      <c r="R15" s="13"/>
      <c r="S15" s="13"/>
      <c r="T15" s="13"/>
      <c r="U15" s="13"/>
      <c r="V15" s="13"/>
      <c r="W15" s="13"/>
    </row>
    <row r="16" ht="18.75">
      <c r="A16" s="64" t="s">
        <v>43</v>
      </c>
      <c r="B16" s="64"/>
      <c r="C16" s="64"/>
      <c r="D16" t="s">
        <v>17</v>
      </c>
      <c r="I16" s="13"/>
      <c r="J16" s="13"/>
      <c r="K16" s="13"/>
      <c r="L16" s="13"/>
      <c r="M16" s="13"/>
      <c r="N16" s="13"/>
    </row>
    <row r="17" ht="18.75">
      <c r="I17" s="13"/>
      <c r="J17" s="13"/>
      <c r="K17" s="13"/>
      <c r="L17" s="13"/>
      <c r="M17" s="13"/>
      <c r="N17" s="13"/>
    </row>
    <row r="18" ht="18.75">
      <c r="I18" s="13"/>
      <c r="J18" s="13"/>
      <c r="K18" s="13"/>
      <c r="L18" s="13"/>
      <c r="M18" s="13"/>
      <c r="N18" s="13"/>
    </row>
    <row r="19" ht="18.75">
      <c r="I19" s="13" t="s">
        <v>44</v>
      </c>
    </row>
    <row r="20" ht="18.75">
      <c r="I20" s="13"/>
      <c r="J20" s="13"/>
      <c r="K20" s="13"/>
      <c r="L20" s="13"/>
      <c r="M20" s="13"/>
      <c r="N20" s="13"/>
      <c r="O20" s="13"/>
      <c r="Q20" s="13" t="s">
        <v>45</v>
      </c>
    </row>
    <row r="21" ht="18.75">
      <c r="I21" s="75" t="s">
        <v>46</v>
      </c>
      <c r="J21" s="75"/>
      <c r="K21" s="75" t="s">
        <v>47</v>
      </c>
      <c r="L21" s="75"/>
      <c r="M21" s="75"/>
      <c r="N21" s="76" t="s">
        <v>48</v>
      </c>
      <c r="O21" s="76"/>
      <c r="Q21" s="77"/>
      <c r="R21" s="78"/>
      <c r="S21" s="78"/>
      <c r="T21" s="78"/>
      <c r="U21" s="78"/>
      <c r="V21" s="78"/>
      <c r="W21" s="78"/>
      <c r="X21" s="79"/>
    </row>
    <row r="22" ht="18.75" customHeight="1">
      <c r="I22" s="80"/>
      <c r="J22" s="80"/>
      <c r="K22" s="81"/>
      <c r="L22" s="81"/>
      <c r="M22" s="81"/>
      <c r="N22" s="81"/>
      <c r="O22" s="82"/>
      <c r="Q22" s="83"/>
      <c r="R22" s="1"/>
      <c r="S22" s="1"/>
      <c r="T22" s="1"/>
      <c r="U22" s="1"/>
      <c r="V22" s="1"/>
      <c r="W22" s="1"/>
      <c r="X22" s="84"/>
    </row>
    <row r="23" ht="18.75" customHeight="1">
      <c r="I23" s="80"/>
      <c r="J23" s="80"/>
      <c r="K23" s="81"/>
      <c r="L23" s="81"/>
      <c r="M23" s="81"/>
      <c r="N23" s="81"/>
      <c r="O23" s="82"/>
      <c r="P23" s="85"/>
      <c r="Q23" s="83"/>
      <c r="R23" s="1"/>
      <c r="S23" s="1"/>
      <c r="T23" s="1"/>
      <c r="U23" s="1"/>
      <c r="V23" s="1"/>
      <c r="W23" s="1"/>
      <c r="X23" s="84"/>
    </row>
    <row r="24" ht="18.75" customHeight="1">
      <c r="I24" s="80"/>
      <c r="J24" s="80"/>
      <c r="K24" s="81"/>
      <c r="L24" s="81"/>
      <c r="M24" s="81"/>
      <c r="N24" s="81"/>
      <c r="O24" s="82"/>
      <c r="P24" s="85"/>
      <c r="Q24" s="83"/>
      <c r="R24" s="1"/>
      <c r="S24" s="1"/>
      <c r="T24" s="1"/>
      <c r="U24" s="1"/>
      <c r="V24" s="1"/>
      <c r="W24" s="1"/>
      <c r="X24" s="84"/>
    </row>
    <row r="25" ht="18.75" customHeight="1">
      <c r="I25" s="80"/>
      <c r="J25" s="80"/>
      <c r="K25" s="81"/>
      <c r="L25" s="81"/>
      <c r="M25" s="81"/>
      <c r="N25" s="81"/>
      <c r="O25" s="82"/>
      <c r="P25" s="85"/>
      <c r="Q25" s="83"/>
      <c r="R25" s="1"/>
      <c r="S25" s="1"/>
      <c r="T25" s="1"/>
      <c r="U25" s="1"/>
      <c r="V25" s="1"/>
      <c r="W25" s="1"/>
      <c r="X25" s="84"/>
    </row>
    <row r="26" ht="18.75">
      <c r="I26" s="80"/>
      <c r="J26" s="80"/>
      <c r="K26" s="81"/>
      <c r="L26" s="81"/>
      <c r="M26" s="81"/>
      <c r="N26" s="81"/>
      <c r="O26" s="82"/>
      <c r="P26" s="85"/>
      <c r="Q26" s="83"/>
      <c r="R26" s="1"/>
      <c r="S26" s="1"/>
      <c r="T26" s="1"/>
      <c r="U26" s="1"/>
      <c r="V26" s="1"/>
      <c r="W26" s="1"/>
      <c r="X26" s="84"/>
    </row>
    <row r="27" ht="18.75">
      <c r="I27" s="80"/>
      <c r="J27" s="80"/>
      <c r="K27" s="81"/>
      <c r="L27" s="81"/>
      <c r="M27" s="81"/>
      <c r="N27" s="81"/>
      <c r="O27" s="82"/>
      <c r="P27" s="85"/>
      <c r="Q27" s="83"/>
      <c r="R27" s="1"/>
      <c r="S27" s="1"/>
      <c r="T27" s="1"/>
      <c r="U27" s="1"/>
      <c r="V27" s="1"/>
      <c r="W27" s="1"/>
      <c r="X27" s="84"/>
    </row>
    <row r="28" ht="18.75">
      <c r="I28" s="80"/>
      <c r="J28" s="80"/>
      <c r="K28" s="81"/>
      <c r="L28" s="81"/>
      <c r="M28" s="81"/>
      <c r="N28" s="81"/>
      <c r="O28" s="82"/>
      <c r="P28" s="85"/>
      <c r="Q28" s="83"/>
      <c r="R28" s="1"/>
      <c r="S28" s="1"/>
      <c r="T28" s="1"/>
      <c r="U28" s="1"/>
      <c r="V28" s="1"/>
      <c r="W28" s="1"/>
      <c r="X28" s="84"/>
    </row>
    <row r="29" ht="18.75">
      <c r="I29" s="80"/>
      <c r="J29" s="80"/>
      <c r="K29" s="81"/>
      <c r="L29" s="81"/>
      <c r="M29" s="81"/>
      <c r="N29" s="81"/>
      <c r="O29" s="82"/>
      <c r="P29" s="85"/>
      <c r="Q29" s="83"/>
      <c r="R29" s="1"/>
      <c r="S29" s="1"/>
      <c r="T29" s="1"/>
      <c r="U29" s="1"/>
      <c r="V29" s="1"/>
      <c r="W29" s="1"/>
      <c r="X29" s="84"/>
    </row>
    <row r="30" ht="18.75">
      <c r="I30" s="80"/>
      <c r="J30" s="80"/>
      <c r="K30" s="81"/>
      <c r="L30" s="81"/>
      <c r="M30" s="81"/>
      <c r="N30" s="81"/>
      <c r="O30" s="82"/>
      <c r="P30" s="85"/>
      <c r="Q30" s="83"/>
      <c r="R30" s="1"/>
      <c r="S30" s="1"/>
      <c r="T30" s="1"/>
      <c r="U30" s="1"/>
      <c r="V30" s="1"/>
      <c r="W30" s="1"/>
      <c r="X30" s="84"/>
    </row>
    <row r="31" ht="18.75">
      <c r="I31" s="80"/>
      <c r="J31" s="80"/>
      <c r="K31" s="81"/>
      <c r="L31" s="81"/>
      <c r="M31" s="81"/>
      <c r="N31" s="81"/>
      <c r="O31" s="82"/>
      <c r="P31" s="85"/>
      <c r="Q31" s="83"/>
      <c r="R31" s="1"/>
      <c r="S31" s="1"/>
      <c r="T31" s="1"/>
      <c r="U31" s="1"/>
      <c r="V31" s="1"/>
      <c r="W31" s="1"/>
      <c r="X31" s="84"/>
    </row>
    <row r="32" ht="18.75">
      <c r="I32" s="13"/>
      <c r="J32" s="13"/>
      <c r="L32" s="86"/>
      <c r="M32" s="86"/>
      <c r="P32" s="85"/>
      <c r="Q32" s="83"/>
      <c r="R32" s="1"/>
      <c r="S32" s="1"/>
      <c r="T32" s="1"/>
      <c r="U32" s="1"/>
      <c r="V32" s="1"/>
      <c r="W32" s="1"/>
      <c r="X32" s="84"/>
    </row>
    <row r="33" ht="18.75">
      <c r="Q33" s="83"/>
      <c r="R33" s="1"/>
      <c r="S33" s="1"/>
      <c r="T33" s="1"/>
      <c r="U33" s="1"/>
      <c r="V33" s="1"/>
      <c r="W33" s="1"/>
      <c r="X33" s="84"/>
    </row>
    <row r="34">
      <c r="Q34" s="83"/>
      <c r="R34" s="1"/>
      <c r="S34" s="1"/>
      <c r="T34" s="1"/>
      <c r="U34" s="1"/>
      <c r="V34" s="1"/>
      <c r="W34" s="1"/>
      <c r="X34" s="84"/>
    </row>
    <row r="35">
      <c r="Q35" s="83"/>
      <c r="R35" s="1"/>
      <c r="S35" s="1"/>
      <c r="T35" s="1"/>
      <c r="U35" s="1"/>
      <c r="V35" s="1"/>
      <c r="W35" s="1"/>
      <c r="X35" s="84"/>
    </row>
    <row r="36" ht="18.75">
      <c r="A36" s="13"/>
      <c r="B36" s="13"/>
      <c r="C36" s="13"/>
      <c r="D36" s="13"/>
      <c r="E36" s="13"/>
      <c r="F36" s="13"/>
      <c r="G36" s="13"/>
      <c r="H36" s="13"/>
      <c r="Q36" s="87"/>
      <c r="R36" s="88"/>
      <c r="S36" s="88"/>
      <c r="T36" s="88"/>
      <c r="U36" s="88"/>
      <c r="V36" s="88"/>
      <c r="W36" s="88"/>
      <c r="X36" s="89"/>
    </row>
    <row r="37" ht="18.7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ht="18.7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ht="18.75">
      <c r="I39" s="13"/>
      <c r="J39" s="13"/>
      <c r="K39" s="13"/>
      <c r="L39" s="13"/>
      <c r="M39" s="13"/>
      <c r="N39" s="13"/>
      <c r="O39" s="13"/>
      <c r="P39" s="13"/>
    </row>
    <row r="40" ht="18.75">
      <c r="P40" s="13"/>
    </row>
  </sheetData>
  <mergeCells count="59">
    <mergeCell ref="A1:H1"/>
    <mergeCell ref="I1:P1"/>
    <mergeCell ref="Q1:X1"/>
    <mergeCell ref="A2:D2"/>
    <mergeCell ref="A3:D3"/>
    <mergeCell ref="I3:L3"/>
    <mergeCell ref="Q3:T3"/>
    <mergeCell ref="I4:L4"/>
    <mergeCell ref="Q4:T4"/>
    <mergeCell ref="A5:G5"/>
    <mergeCell ref="I5:L5"/>
    <mergeCell ref="Q5:T5"/>
    <mergeCell ref="I8:L8"/>
    <mergeCell ref="Q8:T8"/>
    <mergeCell ref="I9:L9"/>
    <mergeCell ref="Q9:T9"/>
    <mergeCell ref="I10:L10"/>
    <mergeCell ref="Q10:T10"/>
    <mergeCell ref="I11:L11"/>
    <mergeCell ref="Q11:T11"/>
    <mergeCell ref="I12:L12"/>
    <mergeCell ref="Q12:T12"/>
    <mergeCell ref="I13:L13"/>
    <mergeCell ref="A14:D14"/>
    <mergeCell ref="I14:L14"/>
    <mergeCell ref="A16:C16"/>
    <mergeCell ref="I21:J21"/>
    <mergeCell ref="K21:M21"/>
    <mergeCell ref="N21:O21"/>
    <mergeCell ref="I22:J22"/>
    <mergeCell ref="K22:M22"/>
    <mergeCell ref="N22:O22"/>
    <mergeCell ref="I23:J23"/>
    <mergeCell ref="K23:M23"/>
    <mergeCell ref="N23:O23"/>
    <mergeCell ref="I24:J24"/>
    <mergeCell ref="K24:M24"/>
    <mergeCell ref="N24:O24"/>
    <mergeCell ref="I25:J25"/>
    <mergeCell ref="K25:M25"/>
    <mergeCell ref="N25:O25"/>
    <mergeCell ref="I26:J26"/>
    <mergeCell ref="K26:M26"/>
    <mergeCell ref="N26:O26"/>
    <mergeCell ref="I27:J27"/>
    <mergeCell ref="K27:M27"/>
    <mergeCell ref="N27:O27"/>
    <mergeCell ref="I28:J28"/>
    <mergeCell ref="K28:M28"/>
    <mergeCell ref="N28:O28"/>
    <mergeCell ref="I29:J29"/>
    <mergeCell ref="K29:M29"/>
    <mergeCell ref="N29:O29"/>
    <mergeCell ref="I30:J30"/>
    <mergeCell ref="K30:M30"/>
    <mergeCell ref="N30:O30"/>
    <mergeCell ref="I31:J31"/>
    <mergeCell ref="K31:M31"/>
    <mergeCell ref="N31:O31"/>
  </mergeCells>
  <printOptions headings="0" gridLines="0"/>
  <pageMargins left="0.28273809523809523" right="0.20833333333333334" top="1.409313725490196" bottom="1.0784313725490193" header="0.31496062992125984" footer="0.31496062992125984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&amp;R&amp;20SECURITE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85" workbookViewId="0">
      <selection activeCell="B3" activeCellId="0" sqref="B3"/>
    </sheetView>
  </sheetViews>
  <sheetFormatPr baseColWidth="10" defaultRowHeight="14.25"/>
  <cols>
    <col customWidth="1" min="1" max="1" width="36.140625"/>
    <col customWidth="1" min="2" max="2" width="6.140625"/>
    <col customWidth="1" min="3" max="3" width="61.85546875"/>
  </cols>
  <sheetData>
    <row r="1" ht="18.75">
      <c r="A1" s="28" t="s">
        <v>49</v>
      </c>
      <c r="B1" s="29"/>
      <c r="C1" s="30"/>
    </row>
    <row r="2" ht="33">
      <c r="A2" s="90" t="s">
        <v>50</v>
      </c>
      <c r="B2" s="90">
        <f ca="1">'Maintenance Corrective'!F4/'Maintenance Corrective'!F5</f>
        <v>1</v>
      </c>
      <c r="C2" s="91" t="s">
        <v>51</v>
      </c>
    </row>
    <row r="3" ht="33">
      <c r="A3" s="90" t="s">
        <v>52</v>
      </c>
      <c r="B3" s="90"/>
      <c r="C3" s="91" t="s">
        <v>53</v>
      </c>
    </row>
    <row r="4" ht="16.5">
      <c r="A4" s="90"/>
      <c r="B4" s="90"/>
      <c r="C4" s="91"/>
    </row>
    <row r="5" ht="33">
      <c r="A5" s="92" t="s">
        <v>54</v>
      </c>
      <c r="B5" s="92"/>
      <c r="C5" s="93" t="s">
        <v>55</v>
      </c>
    </row>
    <row r="6" ht="16.5">
      <c r="A6" s="94" t="s">
        <v>56</v>
      </c>
      <c r="B6" s="94"/>
      <c r="C6" s="93" t="s">
        <v>57</v>
      </c>
    </row>
    <row r="7" ht="16.5">
      <c r="A7" s="90"/>
      <c r="B7" s="90"/>
      <c r="C7" s="90"/>
    </row>
    <row r="8" ht="16.5">
      <c r="A8" s="94" t="s">
        <v>58</v>
      </c>
      <c r="B8" s="94"/>
      <c r="C8" s="93" t="s">
        <v>59</v>
      </c>
    </row>
    <row r="9" ht="16.5">
      <c r="A9" s="94" t="s">
        <v>60</v>
      </c>
      <c r="B9" s="94"/>
      <c r="C9" s="93" t="s">
        <v>61</v>
      </c>
    </row>
    <row r="10" ht="16.5">
      <c r="A10" s="95"/>
      <c r="B10" s="95"/>
      <c r="C10" s="95"/>
    </row>
    <row r="11" ht="33">
      <c r="A11" s="94" t="s">
        <v>62</v>
      </c>
      <c r="B11" s="94"/>
      <c r="C11" s="93" t="s">
        <v>63</v>
      </c>
    </row>
    <row r="13" ht="16.5">
      <c r="A13" s="94" t="s">
        <v>64</v>
      </c>
      <c r="B13" s="94"/>
    </row>
    <row r="14">
      <c r="A14" s="96" t="s">
        <v>65</v>
      </c>
      <c r="B14" s="96"/>
    </row>
    <row r="15" ht="28.5">
      <c r="A15" s="97" t="s">
        <v>66</v>
      </c>
      <c r="B15" s="97"/>
      <c r="C15" s="2" t="s">
        <v>67</v>
      </c>
    </row>
    <row r="16">
      <c r="A16" s="96" t="s">
        <v>68</v>
      </c>
      <c r="B16" s="96"/>
    </row>
    <row r="17">
      <c r="A17" t="s">
        <v>69</v>
      </c>
      <c r="C17" t="s">
        <v>70</v>
      </c>
    </row>
    <row r="18">
      <c r="A18" t="s">
        <v>71</v>
      </c>
      <c r="C18" t="s">
        <v>72</v>
      </c>
    </row>
    <row r="19">
      <c r="A19" t="s">
        <v>73</v>
      </c>
      <c r="C19" t="s">
        <v>74</v>
      </c>
    </row>
    <row r="20">
      <c r="A20" t="s">
        <v>75</v>
      </c>
    </row>
    <row r="21">
      <c r="A21" s="96" t="s">
        <v>76</v>
      </c>
      <c r="B21" s="96"/>
    </row>
    <row r="22">
      <c r="A22" t="s">
        <v>77</v>
      </c>
      <c r="C22" t="s">
        <v>78</v>
      </c>
    </row>
    <row r="23">
      <c r="A23" t="s">
        <v>79</v>
      </c>
      <c r="C23" t="s">
        <v>80</v>
      </c>
    </row>
    <row r="24">
      <c r="A24" s="98" t="s">
        <v>81</v>
      </c>
      <c r="B24" s="98"/>
      <c r="C24" s="2" t="s">
        <v>82</v>
      </c>
    </row>
    <row r="25">
      <c r="A25" s="97" t="s">
        <v>83</v>
      </c>
      <c r="B25" s="97"/>
      <c r="C25" s="2" t="s">
        <v>84</v>
      </c>
    </row>
    <row r="26">
      <c r="A26" s="96" t="s">
        <v>85</v>
      </c>
      <c r="B26" s="96"/>
    </row>
    <row r="27">
      <c r="A27" t="s">
        <v>86</v>
      </c>
      <c r="C27" t="s">
        <v>87</v>
      </c>
    </row>
    <row r="28">
      <c r="A28" s="96" t="s">
        <v>88</v>
      </c>
      <c r="B28" s="96"/>
    </row>
    <row r="29">
      <c r="A29" t="s">
        <v>89</v>
      </c>
    </row>
    <row r="30">
      <c r="A30" s="96" t="s">
        <v>90</v>
      </c>
      <c r="B30" s="96"/>
    </row>
    <row r="31">
      <c r="A31" s="97" t="s">
        <v>91</v>
      </c>
      <c r="B31" s="97"/>
      <c r="C31" s="2" t="s">
        <v>92</v>
      </c>
    </row>
    <row r="32" ht="28.5">
      <c r="A32" s="99" t="s">
        <v>93</v>
      </c>
      <c r="B32" s="99"/>
      <c r="C32" s="2" t="s">
        <v>94</v>
      </c>
    </row>
    <row r="33">
      <c r="A33" s="97" t="s">
        <v>95</v>
      </c>
      <c r="B33" s="97"/>
      <c r="C33" s="2" t="s">
        <v>96</v>
      </c>
    </row>
  </sheetData>
  <mergeCells count="1">
    <mergeCell ref="A1:C1"/>
  </mergeCells>
  <printOptions headings="0" gridLines="0"/>
  <pageMargins left="0.33088235294117646" right="0.15931372549019607" top="1.409313725490196" bottom="1.0784313725490193" header="0.31496062992125984" footer="0.31496062992125984"/>
  <pageSetup paperSize="9" scale="94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&amp;R&amp;"-,Regular "&amp;20KPI (exemples)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L3" activeCellId="0" sqref="L3"/>
    </sheetView>
  </sheetViews>
  <sheetFormatPr baseColWidth="10" defaultRowHeight="14.25"/>
  <cols>
    <col customWidth="1" min="1" max="1" width="8.140625"/>
    <col bestFit="1" customWidth="1" min="2" max="2" width="10.85546875"/>
    <col customWidth="1" min="3" max="3" width="6.42578125"/>
    <col customWidth="1" min="4" max="4" width="7.28515625"/>
    <col bestFit="1" customWidth="1" min="5" max="5" width="6.85546875"/>
    <col bestFit="1" customWidth="1" min="6" max="6" width="12.5703125"/>
    <col customWidth="1" min="7" max="7" width="7.85546875"/>
    <col customWidth="1" min="8" max="8" width="8.42578125"/>
    <col customWidth="1" min="9" max="9" width="15.28515625"/>
    <col customWidth="1" min="10" max="10" width="17.7109375"/>
    <col bestFit="1" customWidth="1" min="11" max="11" width="17.7109375"/>
    <col customWidth="1" min="12" max="12" width="17.7109375"/>
    <col bestFit="1" customWidth="1" min="13" max="13" width="14.85546875"/>
    <col bestFit="1" customWidth="1" min="14" max="14" width="16.5703125"/>
    <col bestFit="1" customWidth="1" min="15" max="15" width="16.28515625"/>
    <col bestFit="1" customWidth="1" min="16" max="16" width="12.85546875"/>
  </cols>
  <sheetData>
    <row r="1" ht="18.75">
      <c r="A1" s="28" t="s">
        <v>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="2" customFormat="1" ht="57">
      <c r="A2" s="100" t="s">
        <v>98</v>
      </c>
      <c r="B2" s="100" t="s">
        <v>99</v>
      </c>
      <c r="C2" s="100" t="s">
        <v>100</v>
      </c>
      <c r="D2" s="100" t="s">
        <v>101</v>
      </c>
      <c r="E2" s="100" t="s">
        <v>102</v>
      </c>
      <c r="F2" s="100" t="s">
        <v>103</v>
      </c>
      <c r="G2" s="100" t="s">
        <v>104</v>
      </c>
      <c r="H2" s="100" t="s">
        <v>105</v>
      </c>
      <c r="I2" s="100" t="s">
        <v>106</v>
      </c>
      <c r="J2" s="100" t="s">
        <v>107</v>
      </c>
      <c r="K2" s="100" t="s">
        <v>108</v>
      </c>
      <c r="L2" s="100" t="s">
        <v>109</v>
      </c>
    </row>
    <row r="3" ht="42.75">
      <c r="A3" s="101">
        <v>4543</v>
      </c>
      <c r="B3" s="102">
        <v>37401</v>
      </c>
      <c r="C3" s="101" t="s">
        <v>110</v>
      </c>
      <c r="D3" s="101" t="s">
        <v>111</v>
      </c>
      <c r="E3" s="101" t="s">
        <v>112</v>
      </c>
      <c r="F3" s="102">
        <v>37391</v>
      </c>
      <c r="G3" s="101" t="s">
        <v>113</v>
      </c>
      <c r="H3" s="101" t="s">
        <v>112</v>
      </c>
      <c r="I3" s="103">
        <v>150</v>
      </c>
      <c r="J3" s="103" t="s">
        <v>114</v>
      </c>
      <c r="K3" s="104">
        <v>150</v>
      </c>
      <c r="L3" s="103" t="s">
        <v>115</v>
      </c>
    </row>
    <row r="4" ht="28.5">
      <c r="A4" s="101">
        <v>4544</v>
      </c>
      <c r="B4" s="102">
        <v>37402</v>
      </c>
      <c r="C4" s="101" t="s">
        <v>116</v>
      </c>
      <c r="D4" s="101" t="s">
        <v>117</v>
      </c>
      <c r="E4" s="101" t="s">
        <v>112</v>
      </c>
      <c r="F4" s="102">
        <v>37392</v>
      </c>
      <c r="G4" s="101" t="s">
        <v>118</v>
      </c>
      <c r="H4" s="101" t="s">
        <v>112</v>
      </c>
      <c r="I4" s="103">
        <v>150</v>
      </c>
      <c r="J4" s="103" t="s">
        <v>115</v>
      </c>
      <c r="K4" s="104">
        <v>150</v>
      </c>
      <c r="L4" s="103" t="s">
        <v>115</v>
      </c>
    </row>
    <row r="5" ht="15" customHeight="1">
      <c r="A5" s="101">
        <v>4545</v>
      </c>
      <c r="B5" s="102">
        <v>37403</v>
      </c>
      <c r="C5" s="101" t="s">
        <v>119</v>
      </c>
      <c r="D5" s="101" t="s">
        <v>120</v>
      </c>
      <c r="E5" s="101" t="s">
        <v>112</v>
      </c>
      <c r="F5" s="102">
        <v>37393</v>
      </c>
      <c r="G5" s="101" t="s">
        <v>121</v>
      </c>
      <c r="H5" s="101" t="s">
        <v>112</v>
      </c>
      <c r="I5" s="103">
        <v>150</v>
      </c>
      <c r="J5" s="103" t="s">
        <v>115</v>
      </c>
      <c r="K5" s="104">
        <v>150</v>
      </c>
      <c r="L5" s="103" t="s">
        <v>115</v>
      </c>
    </row>
    <row r="6" ht="15" customHeight="1">
      <c r="A6" s="101">
        <v>4546</v>
      </c>
      <c r="B6" s="102">
        <v>37404</v>
      </c>
      <c r="C6" s="101" t="s">
        <v>122</v>
      </c>
      <c r="D6" s="101" t="s">
        <v>123</v>
      </c>
      <c r="E6" s="101" t="s">
        <v>112</v>
      </c>
      <c r="F6" s="102">
        <v>37394</v>
      </c>
      <c r="G6" s="101" t="s">
        <v>124</v>
      </c>
      <c r="H6" s="101" t="s">
        <v>112</v>
      </c>
      <c r="I6" s="103">
        <v>150</v>
      </c>
      <c r="J6" s="103" t="s">
        <v>115</v>
      </c>
      <c r="K6" s="104">
        <v>150</v>
      </c>
      <c r="L6" s="103" t="s">
        <v>115</v>
      </c>
    </row>
    <row r="7" ht="28.5">
      <c r="A7" s="101">
        <v>4547</v>
      </c>
      <c r="B7" s="102">
        <v>37405</v>
      </c>
      <c r="C7" s="101" t="s">
        <v>125</v>
      </c>
      <c r="D7" s="101" t="s">
        <v>126</v>
      </c>
      <c r="E7" s="101" t="s">
        <v>112</v>
      </c>
      <c r="F7" s="102">
        <v>37395</v>
      </c>
      <c r="G7" s="101" t="s">
        <v>127</v>
      </c>
      <c r="H7" s="101" t="s">
        <v>112</v>
      </c>
      <c r="I7" s="103">
        <v>150</v>
      </c>
      <c r="J7" s="103" t="s">
        <v>115</v>
      </c>
      <c r="K7" s="104">
        <v>150</v>
      </c>
      <c r="L7" s="103" t="s">
        <v>115</v>
      </c>
    </row>
    <row r="8" ht="28.5">
      <c r="A8" s="101">
        <v>4548</v>
      </c>
      <c r="B8" s="102">
        <v>37406</v>
      </c>
      <c r="C8" s="101" t="s">
        <v>128</v>
      </c>
      <c r="D8" s="101" t="s">
        <v>129</v>
      </c>
      <c r="E8" s="101" t="s">
        <v>112</v>
      </c>
      <c r="F8" s="102">
        <v>37396</v>
      </c>
      <c r="G8" s="101" t="s">
        <v>130</v>
      </c>
      <c r="H8" s="101" t="s">
        <v>112</v>
      </c>
      <c r="I8" s="103">
        <v>150</v>
      </c>
      <c r="J8" s="103" t="s">
        <v>115</v>
      </c>
      <c r="K8" s="104">
        <v>150</v>
      </c>
      <c r="L8" s="103" t="s">
        <v>115</v>
      </c>
    </row>
    <row r="9" ht="15" customHeight="1">
      <c r="A9" s="101">
        <v>4549</v>
      </c>
      <c r="B9" s="102">
        <v>37407</v>
      </c>
      <c r="C9" s="101" t="s">
        <v>131</v>
      </c>
      <c r="D9" s="101" t="s">
        <v>132</v>
      </c>
      <c r="E9" s="101" t="s">
        <v>112</v>
      </c>
      <c r="F9" s="102">
        <v>37397</v>
      </c>
      <c r="G9" s="101" t="s">
        <v>133</v>
      </c>
      <c r="H9" s="101" t="s">
        <v>112</v>
      </c>
      <c r="I9" s="103">
        <v>150</v>
      </c>
      <c r="J9" s="103" t="s">
        <v>115</v>
      </c>
      <c r="K9" s="104">
        <v>150</v>
      </c>
      <c r="L9" s="103" t="s">
        <v>115</v>
      </c>
    </row>
    <row r="10" ht="15" customHeight="1">
      <c r="A10" s="101">
        <v>4550</v>
      </c>
      <c r="B10" s="102">
        <v>37408</v>
      </c>
      <c r="C10" s="101" t="s">
        <v>134</v>
      </c>
      <c r="D10" s="101" t="s">
        <v>135</v>
      </c>
      <c r="E10" s="101" t="s">
        <v>112</v>
      </c>
      <c r="F10" s="102">
        <v>37398</v>
      </c>
      <c r="G10" s="101" t="s">
        <v>136</v>
      </c>
      <c r="H10" s="101" t="s">
        <v>112</v>
      </c>
      <c r="I10" s="103">
        <v>150</v>
      </c>
      <c r="J10" s="103" t="s">
        <v>115</v>
      </c>
      <c r="K10" s="104">
        <v>150</v>
      </c>
      <c r="L10" s="103" t="s">
        <v>115</v>
      </c>
    </row>
    <row r="11" ht="15" customHeight="1">
      <c r="A11" s="101">
        <v>4551</v>
      </c>
      <c r="B11" s="102">
        <v>37409</v>
      </c>
      <c r="C11" s="101" t="s">
        <v>137</v>
      </c>
      <c r="D11" s="101" t="s">
        <v>138</v>
      </c>
      <c r="E11" s="101" t="s">
        <v>112</v>
      </c>
      <c r="F11" s="102">
        <v>37399</v>
      </c>
      <c r="G11" s="101" t="s">
        <v>139</v>
      </c>
      <c r="H11" s="101" t="s">
        <v>112</v>
      </c>
      <c r="I11" s="103">
        <v>150</v>
      </c>
      <c r="J11" s="103" t="s">
        <v>115</v>
      </c>
      <c r="K11" s="104">
        <v>150</v>
      </c>
      <c r="L11" s="103" t="s">
        <v>115</v>
      </c>
    </row>
    <row r="12" ht="15" customHeight="1">
      <c r="A12" s="101">
        <v>4552</v>
      </c>
      <c r="B12" s="102">
        <v>37410</v>
      </c>
      <c r="C12" s="101" t="s">
        <v>140</v>
      </c>
      <c r="D12" s="101" t="s">
        <v>141</v>
      </c>
      <c r="E12" s="101" t="s">
        <v>112</v>
      </c>
      <c r="F12" s="102">
        <v>37400</v>
      </c>
      <c r="G12" s="101" t="s">
        <v>142</v>
      </c>
      <c r="H12" s="101" t="s">
        <v>112</v>
      </c>
      <c r="I12" s="103">
        <v>150</v>
      </c>
      <c r="J12" s="103" t="s">
        <v>115</v>
      </c>
      <c r="K12" s="104">
        <v>0</v>
      </c>
      <c r="L12" s="103" t="s">
        <v>115</v>
      </c>
    </row>
    <row r="13" ht="28.5">
      <c r="A13" s="101">
        <v>4553</v>
      </c>
      <c r="B13" s="102">
        <v>37411</v>
      </c>
      <c r="C13" s="101" t="s">
        <v>143</v>
      </c>
      <c r="D13" s="101" t="s">
        <v>144</v>
      </c>
      <c r="E13" s="101" t="s">
        <v>112</v>
      </c>
      <c r="F13" s="102">
        <v>37401</v>
      </c>
      <c r="G13" s="101" t="s">
        <v>145</v>
      </c>
      <c r="H13" s="101" t="s">
        <v>112</v>
      </c>
      <c r="I13" s="103">
        <v>150</v>
      </c>
      <c r="J13" s="103" t="s">
        <v>115</v>
      </c>
      <c r="K13" s="104">
        <v>0</v>
      </c>
      <c r="L13" s="103" t="s">
        <v>115</v>
      </c>
    </row>
    <row r="14" ht="28.5">
      <c r="A14" s="101">
        <v>4554</v>
      </c>
      <c r="B14" s="102">
        <v>37412</v>
      </c>
      <c r="C14" s="101" t="s">
        <v>146</v>
      </c>
      <c r="D14" s="101" t="s">
        <v>147</v>
      </c>
      <c r="E14" s="101" t="s">
        <v>112</v>
      </c>
      <c r="F14" s="102">
        <v>37402</v>
      </c>
      <c r="G14" s="101" t="s">
        <v>148</v>
      </c>
      <c r="H14" s="101" t="s">
        <v>112</v>
      </c>
      <c r="I14" s="103">
        <v>150</v>
      </c>
      <c r="J14" s="103" t="s">
        <v>115</v>
      </c>
      <c r="K14" s="104">
        <v>0</v>
      </c>
      <c r="L14" s="103" t="s">
        <v>115</v>
      </c>
    </row>
    <row r="15" ht="28.5">
      <c r="A15" s="101">
        <v>4555</v>
      </c>
      <c r="B15" s="102">
        <v>37413</v>
      </c>
      <c r="C15" s="101" t="s">
        <v>149</v>
      </c>
      <c r="D15" s="101" t="s">
        <v>150</v>
      </c>
      <c r="E15" s="101" t="s">
        <v>112</v>
      </c>
      <c r="F15" s="102">
        <v>37403</v>
      </c>
      <c r="G15" s="101" t="s">
        <v>151</v>
      </c>
      <c r="H15" s="101" t="s">
        <v>112</v>
      </c>
      <c r="I15" s="103">
        <v>150</v>
      </c>
      <c r="J15" s="103" t="s">
        <v>115</v>
      </c>
      <c r="K15" s="104">
        <v>0</v>
      </c>
      <c r="L15" s="103" t="s">
        <v>115</v>
      </c>
    </row>
    <row r="16" ht="28.5">
      <c r="A16" s="101">
        <v>4556</v>
      </c>
      <c r="B16" s="102">
        <v>37414</v>
      </c>
      <c r="C16" s="101" t="s">
        <v>152</v>
      </c>
      <c r="D16" s="101" t="s">
        <v>153</v>
      </c>
      <c r="E16" s="101" t="s">
        <v>112</v>
      </c>
      <c r="F16" s="102">
        <v>37404</v>
      </c>
      <c r="G16" s="101" t="s">
        <v>154</v>
      </c>
      <c r="H16" s="101" t="s">
        <v>112</v>
      </c>
      <c r="I16" s="103">
        <v>150</v>
      </c>
      <c r="J16" s="103" t="s">
        <v>115</v>
      </c>
      <c r="K16" s="104">
        <v>0</v>
      </c>
      <c r="L16" s="103" t="s">
        <v>115</v>
      </c>
    </row>
    <row r="17" ht="28.5">
      <c r="A17" s="101">
        <v>4557</v>
      </c>
      <c r="B17" s="102">
        <v>37415</v>
      </c>
      <c r="C17" s="101" t="s">
        <v>155</v>
      </c>
      <c r="D17" s="101" t="s">
        <v>156</v>
      </c>
      <c r="E17" s="101" t="s">
        <v>112</v>
      </c>
      <c r="F17" s="102">
        <v>37405</v>
      </c>
      <c r="G17" s="101" t="s">
        <v>157</v>
      </c>
      <c r="H17" s="101" t="s">
        <v>112</v>
      </c>
      <c r="I17" s="103">
        <v>150</v>
      </c>
      <c r="J17" s="103" t="s">
        <v>115</v>
      </c>
      <c r="K17" s="104">
        <v>150</v>
      </c>
      <c r="L17" s="103" t="s">
        <v>115</v>
      </c>
    </row>
    <row r="18" ht="28.5">
      <c r="A18" s="101">
        <v>4558</v>
      </c>
      <c r="B18" s="102">
        <v>37416</v>
      </c>
      <c r="C18" s="101" t="s">
        <v>158</v>
      </c>
      <c r="D18" s="101" t="s">
        <v>159</v>
      </c>
      <c r="E18" s="101" t="s">
        <v>112</v>
      </c>
      <c r="F18" s="102">
        <v>37406</v>
      </c>
      <c r="G18" s="101" t="s">
        <v>160</v>
      </c>
      <c r="H18" s="101" t="s">
        <v>112</v>
      </c>
      <c r="I18" s="103">
        <v>150</v>
      </c>
      <c r="J18" s="103" t="s">
        <v>115</v>
      </c>
      <c r="K18" s="104">
        <v>150</v>
      </c>
      <c r="L18" s="103" t="s">
        <v>115</v>
      </c>
    </row>
    <row r="19" ht="28.5">
      <c r="A19" s="101">
        <v>4563</v>
      </c>
      <c r="B19" s="102">
        <v>37421</v>
      </c>
      <c r="C19" s="101" t="s">
        <v>161</v>
      </c>
      <c r="D19" s="101" t="s">
        <v>162</v>
      </c>
      <c r="E19" s="101" t="s">
        <v>112</v>
      </c>
      <c r="F19" s="102">
        <v>37411</v>
      </c>
      <c r="G19" s="101" t="s">
        <v>163</v>
      </c>
      <c r="H19" s="101" t="s">
        <v>112</v>
      </c>
      <c r="I19" s="103">
        <v>150</v>
      </c>
      <c r="J19" s="103" t="s">
        <v>115</v>
      </c>
      <c r="K19" s="104">
        <v>150</v>
      </c>
      <c r="L19" s="103" t="s">
        <v>115</v>
      </c>
    </row>
    <row r="20" ht="28.5">
      <c r="A20" s="101">
        <v>4564</v>
      </c>
      <c r="B20" s="102">
        <v>37422</v>
      </c>
      <c r="C20" s="101" t="s">
        <v>164</v>
      </c>
      <c r="D20" s="101" t="s">
        <v>165</v>
      </c>
      <c r="E20" s="101" t="s">
        <v>112</v>
      </c>
      <c r="F20" s="102">
        <v>37412</v>
      </c>
      <c r="G20" s="101" t="s">
        <v>166</v>
      </c>
      <c r="H20" s="101" t="s">
        <v>112</v>
      </c>
      <c r="I20" s="103">
        <v>150</v>
      </c>
      <c r="J20" s="103" t="s">
        <v>115</v>
      </c>
      <c r="K20" s="104">
        <v>150</v>
      </c>
      <c r="L20" s="103" t="s">
        <v>115</v>
      </c>
    </row>
    <row r="21" ht="28.5">
      <c r="A21" s="101">
        <v>4565</v>
      </c>
      <c r="B21" s="102">
        <v>37423</v>
      </c>
      <c r="C21" s="101" t="s">
        <v>167</v>
      </c>
      <c r="D21" s="101" t="s">
        <v>168</v>
      </c>
      <c r="E21" s="101" t="s">
        <v>112</v>
      </c>
      <c r="F21" s="102">
        <v>37413</v>
      </c>
      <c r="G21" s="101" t="s">
        <v>169</v>
      </c>
      <c r="H21" s="101" t="s">
        <v>112</v>
      </c>
      <c r="I21" s="103">
        <v>150</v>
      </c>
      <c r="J21" s="103" t="s">
        <v>115</v>
      </c>
      <c r="K21" s="104">
        <v>6000</v>
      </c>
      <c r="L21" s="103" t="s">
        <v>115</v>
      </c>
    </row>
    <row r="22" ht="28.5">
      <c r="A22" s="41">
        <v>4566</v>
      </c>
      <c r="B22" s="105">
        <v>37424</v>
      </c>
      <c r="C22" s="41" t="s">
        <v>170</v>
      </c>
      <c r="D22" s="41" t="s">
        <v>171</v>
      </c>
      <c r="E22" s="41" t="s">
        <v>112</v>
      </c>
      <c r="F22" s="105">
        <v>37414</v>
      </c>
      <c r="G22" s="41" t="s">
        <v>172</v>
      </c>
      <c r="H22" s="41" t="s">
        <v>112</v>
      </c>
      <c r="I22" s="106">
        <v>150</v>
      </c>
      <c r="J22" s="103" t="s">
        <v>115</v>
      </c>
      <c r="K22" s="107">
        <v>150</v>
      </c>
      <c r="L22" s="103" t="s">
        <v>115</v>
      </c>
    </row>
    <row r="23" ht="28.5">
      <c r="A23" s="41">
        <v>4567</v>
      </c>
      <c r="B23" s="105">
        <v>37425</v>
      </c>
      <c r="C23" s="41" t="s">
        <v>173</v>
      </c>
      <c r="D23" s="41" t="s">
        <v>174</v>
      </c>
      <c r="E23" s="41" t="s">
        <v>112</v>
      </c>
      <c r="F23" s="105">
        <v>37415</v>
      </c>
      <c r="G23" s="41" t="s">
        <v>175</v>
      </c>
      <c r="H23" s="41" t="s">
        <v>112</v>
      </c>
      <c r="I23" s="106">
        <v>150</v>
      </c>
      <c r="J23" s="103" t="s">
        <v>115</v>
      </c>
      <c r="K23" s="107">
        <v>0</v>
      </c>
      <c r="L23" s="103" t="s">
        <v>115</v>
      </c>
    </row>
    <row r="24" ht="28.5">
      <c r="A24" s="41">
        <v>4568</v>
      </c>
      <c r="B24" s="105">
        <v>37426</v>
      </c>
      <c r="C24" s="41" t="s">
        <v>176</v>
      </c>
      <c r="D24" s="41" t="s">
        <v>177</v>
      </c>
      <c r="E24" s="41" t="s">
        <v>112</v>
      </c>
      <c r="F24" s="105">
        <v>37416</v>
      </c>
      <c r="G24" s="41" t="s">
        <v>178</v>
      </c>
      <c r="H24" s="41" t="s">
        <v>112</v>
      </c>
      <c r="I24" s="106">
        <v>150</v>
      </c>
      <c r="J24" s="103" t="s">
        <v>115</v>
      </c>
      <c r="K24" s="107">
        <v>0</v>
      </c>
      <c r="L24" s="103" t="s">
        <v>115</v>
      </c>
    </row>
    <row r="25" ht="28.5">
      <c r="A25" s="41">
        <v>4569</v>
      </c>
      <c r="B25" s="105">
        <v>37427</v>
      </c>
      <c r="C25" s="41" t="s">
        <v>179</v>
      </c>
      <c r="D25" s="41" t="s">
        <v>180</v>
      </c>
      <c r="E25" s="41" t="s">
        <v>112</v>
      </c>
      <c r="F25" s="105">
        <v>37417</v>
      </c>
      <c r="G25" s="41" t="s">
        <v>181</v>
      </c>
      <c r="H25" s="41" t="s">
        <v>112</v>
      </c>
      <c r="I25" s="106">
        <v>150</v>
      </c>
      <c r="J25" s="103" t="s">
        <v>115</v>
      </c>
      <c r="K25" s="107">
        <v>150</v>
      </c>
      <c r="L25" s="103" t="s">
        <v>115</v>
      </c>
    </row>
    <row r="26" ht="28.5">
      <c r="A26" s="41">
        <v>4570</v>
      </c>
      <c r="B26" s="105">
        <v>37428</v>
      </c>
      <c r="C26" s="41" t="s">
        <v>182</v>
      </c>
      <c r="D26" s="41" t="s">
        <v>183</v>
      </c>
      <c r="E26" s="41" t="s">
        <v>112</v>
      </c>
      <c r="F26" s="105">
        <v>37418</v>
      </c>
      <c r="G26" s="41" t="s">
        <v>184</v>
      </c>
      <c r="H26" s="41" t="s">
        <v>112</v>
      </c>
      <c r="I26" s="106">
        <v>150</v>
      </c>
      <c r="J26" s="103" t="s">
        <v>115</v>
      </c>
      <c r="K26" s="107">
        <v>0</v>
      </c>
      <c r="L26" s="103" t="s">
        <v>115</v>
      </c>
    </row>
    <row r="27" s="96" customFormat="1" ht="44.25" customHeight="1">
      <c r="A27" s="108"/>
      <c r="B27" s="108"/>
      <c r="C27" s="108"/>
      <c r="D27" s="108"/>
      <c r="E27" s="108"/>
      <c r="F27" s="108"/>
      <c r="G27" s="108"/>
      <c r="H27" s="108" t="s">
        <v>28</v>
      </c>
      <c r="I27" s="109">
        <f>SUM(I3:I26)</f>
        <v>3600</v>
      </c>
      <c r="J27" s="109"/>
      <c r="K27" s="109">
        <f>SUM(K3:K26)</f>
        <v>8250</v>
      </c>
      <c r="L27" s="109"/>
    </row>
    <row r="28" ht="18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L28" s="13"/>
    </row>
    <row r="29" ht="18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L29" s="13"/>
    </row>
    <row r="30" ht="18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L30" s="13"/>
    </row>
    <row r="31" ht="18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L31" s="13"/>
    </row>
  </sheetData>
  <mergeCells count="1">
    <mergeCell ref="A1:L1"/>
  </mergeCells>
  <printOptions headings="0" gridLines="0"/>
  <pageMargins left="0.14705882352941177" right="0.13480392156862742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&amp;R&amp;20PENALITES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60" workbookViewId="0">
      <selection activeCell="G25" activeCellId="0" sqref="G25"/>
    </sheetView>
  </sheetViews>
  <sheetFormatPr baseColWidth="10" defaultRowHeight="14.25"/>
  <cols>
    <col bestFit="1" customWidth="1" min="1" max="1" width="14.85546875"/>
    <col customWidth="1" min="2" max="2" width="13.7109375"/>
    <col customWidth="1" min="3" max="3" width="13.85546875"/>
    <col customWidth="1" min="4" max="4" width="13.140625"/>
    <col customWidth="1" min="5" max="5" width="12.7109375"/>
    <col bestFit="1" customWidth="1" min="6" max="6" width="14.85546875"/>
    <col bestFit="1" customWidth="1" min="7" max="7" width="16.28515625"/>
    <col bestFit="1" customWidth="1" min="8" max="8" width="12.85546875"/>
  </cols>
  <sheetData>
    <row r="1" ht="18.75">
      <c r="A1" s="28" t="s">
        <v>185</v>
      </c>
      <c r="B1" s="29"/>
      <c r="C1" s="29"/>
      <c r="D1" s="29"/>
      <c r="E1" s="29"/>
      <c r="F1" s="29"/>
    </row>
    <row r="2" ht="42.75">
      <c r="A2" s="110" t="s">
        <v>186</v>
      </c>
      <c r="B2" s="111" t="s">
        <v>187</v>
      </c>
      <c r="C2" s="111" t="s">
        <v>188</v>
      </c>
      <c r="D2" s="111" t="s">
        <v>189</v>
      </c>
      <c r="E2" s="111" t="s">
        <v>190</v>
      </c>
      <c r="F2" s="111" t="s">
        <v>191</v>
      </c>
    </row>
    <row r="3">
      <c r="A3" s="41" t="s">
        <v>192</v>
      </c>
      <c r="B3" s="106">
        <v>1500</v>
      </c>
      <c r="C3" s="106">
        <v>1500</v>
      </c>
      <c r="D3" s="106">
        <v>1500</v>
      </c>
      <c r="E3" s="106"/>
      <c r="F3" s="112">
        <f>D3</f>
        <v>1500</v>
      </c>
    </row>
    <row r="4">
      <c r="A4" s="41" t="s">
        <v>193</v>
      </c>
      <c r="B4" s="106">
        <v>2500</v>
      </c>
      <c r="C4" s="106">
        <v>0</v>
      </c>
      <c r="D4" s="106">
        <v>0</v>
      </c>
      <c r="E4" s="106"/>
      <c r="F4" s="112">
        <f>F3+D4</f>
        <v>1500</v>
      </c>
    </row>
    <row r="5">
      <c r="A5" s="41" t="s">
        <v>194</v>
      </c>
      <c r="B5" s="106">
        <f t="shared" ref="B5:D14" ca="1" si="0">RANDBETWEEN(0,6000)</f>
        <v>3191</v>
      </c>
      <c r="C5" s="106">
        <f t="shared" ref="C5:D5" ca="1" si="1">RANDBETWEEN(0,6000)</f>
        <v>5664</v>
      </c>
      <c r="D5" s="106">
        <f t="shared" ca="1" si="1"/>
        <v>955</v>
      </c>
      <c r="E5" s="106"/>
      <c r="F5" s="112">
        <f ca="1">D5</f>
        <v>955</v>
      </c>
    </row>
    <row r="6">
      <c r="A6" s="41" t="s">
        <v>195</v>
      </c>
      <c r="B6" s="106">
        <f t="shared" ca="1" si="0"/>
        <v>4279</v>
      </c>
      <c r="C6" s="106">
        <f t="shared" ca="1" si="0"/>
        <v>4324</v>
      </c>
      <c r="D6" s="106">
        <f t="shared" ca="1" si="0"/>
        <v>1846</v>
      </c>
      <c r="E6" s="106"/>
      <c r="F6" s="112">
        <f ca="1">F5+D6</f>
        <v>2801</v>
      </c>
    </row>
    <row r="7">
      <c r="A7" s="41" t="s">
        <v>196</v>
      </c>
      <c r="B7" s="106">
        <f t="shared" ca="1" si="0"/>
        <v>5145</v>
      </c>
      <c r="C7" s="106">
        <f t="shared" ca="1" si="0"/>
        <v>1796</v>
      </c>
      <c r="D7" s="106">
        <f t="shared" ca="1" si="0"/>
        <v>1145</v>
      </c>
      <c r="E7" s="106"/>
      <c r="F7" s="112">
        <f ca="1">D7</f>
        <v>1145</v>
      </c>
    </row>
    <row r="8">
      <c r="A8" s="41" t="s">
        <v>197</v>
      </c>
      <c r="B8" s="106">
        <f t="shared" ca="1" si="0"/>
        <v>5854</v>
      </c>
      <c r="C8" s="106">
        <f t="shared" ca="1" si="0"/>
        <v>12</v>
      </c>
      <c r="D8" s="106">
        <f t="shared" ca="1" si="0"/>
        <v>4118</v>
      </c>
      <c r="E8" s="106"/>
      <c r="F8" s="112">
        <f ca="1">F7+D8</f>
        <v>5263</v>
      </c>
    </row>
    <row r="9">
      <c r="A9" s="41" t="s">
        <v>198</v>
      </c>
      <c r="B9" s="106">
        <f t="shared" ca="1" si="0"/>
        <v>775</v>
      </c>
      <c r="C9" s="106">
        <f t="shared" ca="1" si="0"/>
        <v>1189</v>
      </c>
      <c r="D9" s="106">
        <f t="shared" ca="1" si="0"/>
        <v>2305</v>
      </c>
      <c r="E9" s="106"/>
      <c r="F9" s="112">
        <f ca="1">D9</f>
        <v>2305</v>
      </c>
    </row>
    <row r="10">
      <c r="A10" s="41" t="s">
        <v>199</v>
      </c>
      <c r="B10" s="106">
        <f t="shared" ca="1" si="0"/>
        <v>5735</v>
      </c>
      <c r="C10" s="106">
        <f t="shared" ca="1" si="0"/>
        <v>5725</v>
      </c>
      <c r="D10" s="106">
        <f t="shared" ca="1" si="0"/>
        <v>1752</v>
      </c>
      <c r="E10" s="106"/>
      <c r="F10" s="112">
        <f ca="1">F9+D10</f>
        <v>4057</v>
      </c>
    </row>
    <row r="11">
      <c r="A11" s="41" t="s">
        <v>200</v>
      </c>
      <c r="B11" s="106">
        <f t="shared" ca="1" si="0"/>
        <v>2263</v>
      </c>
      <c r="C11" s="106">
        <f t="shared" ca="1" si="0"/>
        <v>2550</v>
      </c>
      <c r="D11" s="106">
        <f t="shared" ca="1" si="0"/>
        <v>1395</v>
      </c>
      <c r="E11" s="106"/>
      <c r="F11" s="112">
        <f ca="1">D11</f>
        <v>1395</v>
      </c>
    </row>
    <row r="12">
      <c r="A12" s="41" t="s">
        <v>201</v>
      </c>
      <c r="B12" s="106">
        <f t="shared" ca="1" si="0"/>
        <v>3374</v>
      </c>
      <c r="C12" s="106">
        <f t="shared" ca="1" si="0"/>
        <v>3267</v>
      </c>
      <c r="D12" s="106">
        <f t="shared" ca="1" si="0"/>
        <v>5188</v>
      </c>
      <c r="E12" s="106"/>
      <c r="F12" s="112">
        <f ca="1">F11+D12</f>
        <v>6583</v>
      </c>
    </row>
    <row r="13">
      <c r="A13" s="41" t="s">
        <v>202</v>
      </c>
      <c r="B13" s="106">
        <f t="shared" ca="1" si="0"/>
        <v>5660</v>
      </c>
      <c r="C13" s="106">
        <f t="shared" ca="1" si="0"/>
        <v>925</v>
      </c>
      <c r="D13" s="106">
        <f t="shared" ca="1" si="0"/>
        <v>3649</v>
      </c>
      <c r="E13" s="106"/>
      <c r="F13" s="112">
        <f ca="1">D13</f>
        <v>3649</v>
      </c>
    </row>
    <row r="14">
      <c r="A14" s="41" t="s">
        <v>203</v>
      </c>
      <c r="B14" s="106">
        <f t="shared" ca="1" si="0"/>
        <v>3625</v>
      </c>
      <c r="C14" s="106">
        <f t="shared" ca="1" si="0"/>
        <v>3473</v>
      </c>
      <c r="D14" s="106">
        <f t="shared" ca="1" si="0"/>
        <v>1591</v>
      </c>
      <c r="E14" s="106"/>
      <c r="F14" s="112">
        <f ca="1">F13+D14</f>
        <v>5240</v>
      </c>
    </row>
  </sheetData>
  <mergeCells count="1">
    <mergeCell ref="A1:F1"/>
  </mergeCells>
  <printOptions headings="0" gridLines="0"/>
  <pageMargins left="0.14705882352941177" right="0.13480392156862742" top="1.409313725490196" bottom="1.0784313725490193" header="0.31496062992125984" footer="0.31496062992125984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&amp;R&amp;20PENALITES
BILAN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2" activeCellId="0" sqref="A2"/>
    </sheetView>
  </sheetViews>
  <sheetFormatPr baseColWidth="10" defaultRowHeight="14.25"/>
  <cols>
    <col bestFit="1" customWidth="1" min="1" max="1" width="15.85546875"/>
    <col customWidth="1" min="2" max="2" width="12.42578125"/>
    <col bestFit="1" customWidth="1" min="3" max="3" width="9.140625"/>
    <col customWidth="1" min="4" max="34" width="3.140625"/>
  </cols>
  <sheetData>
    <row r="1" ht="18.75">
      <c r="A1" s="28" t="s">
        <v>204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30"/>
    </row>
    <row r="2">
      <c r="A2" s="96" t="s">
        <v>205</v>
      </c>
      <c r="B2" s="96"/>
    </row>
    <row r="3" ht="33">
      <c r="A3" s="113" t="s">
        <v>206</v>
      </c>
      <c r="B3" s="113" t="s">
        <v>207</v>
      </c>
      <c r="C3" s="114" t="s">
        <v>208</v>
      </c>
      <c r="D3" s="113">
        <v>1</v>
      </c>
      <c r="E3" s="113">
        <v>2</v>
      </c>
      <c r="F3" s="113">
        <v>3</v>
      </c>
      <c r="G3" s="113">
        <v>4</v>
      </c>
      <c r="H3" s="113">
        <v>5</v>
      </c>
      <c r="I3" s="113">
        <v>6</v>
      </c>
      <c r="J3" s="113">
        <v>7</v>
      </c>
      <c r="K3" s="113">
        <v>8</v>
      </c>
      <c r="L3" s="113">
        <v>9</v>
      </c>
      <c r="M3" s="113">
        <v>10</v>
      </c>
      <c r="N3" s="113">
        <v>11</v>
      </c>
      <c r="O3" s="113">
        <v>12</v>
      </c>
      <c r="P3" s="113">
        <v>13</v>
      </c>
      <c r="Q3" s="113">
        <v>14</v>
      </c>
      <c r="R3" s="113">
        <v>15</v>
      </c>
      <c r="S3" s="113">
        <v>16</v>
      </c>
      <c r="T3" s="113">
        <v>17</v>
      </c>
      <c r="U3" s="113">
        <v>18</v>
      </c>
      <c r="V3" s="113">
        <v>19</v>
      </c>
      <c r="W3" s="113">
        <v>20</v>
      </c>
      <c r="X3" s="113">
        <v>21</v>
      </c>
      <c r="Y3" s="113">
        <v>22</v>
      </c>
      <c r="Z3" s="113">
        <v>23</v>
      </c>
      <c r="AA3" s="113">
        <v>24</v>
      </c>
      <c r="AB3" s="113">
        <v>25</v>
      </c>
      <c r="AC3" s="113">
        <v>26</v>
      </c>
      <c r="AD3" s="113">
        <v>27</v>
      </c>
      <c r="AE3" s="113">
        <v>28</v>
      </c>
      <c r="AF3" s="113">
        <v>29</v>
      </c>
      <c r="AG3" s="113">
        <v>30</v>
      </c>
      <c r="AH3" s="113">
        <v>31</v>
      </c>
    </row>
    <row r="4" ht="16.5">
      <c r="A4" s="115" t="s">
        <v>209</v>
      </c>
      <c r="B4" s="115" t="s">
        <v>210</v>
      </c>
      <c r="C4" s="116" t="s">
        <v>211</v>
      </c>
      <c r="D4" s="117" t="s">
        <v>212</v>
      </c>
      <c r="E4" s="117" t="s">
        <v>212</v>
      </c>
      <c r="F4" s="117" t="s">
        <v>212</v>
      </c>
      <c r="G4" s="117" t="s">
        <v>212</v>
      </c>
      <c r="H4" s="117" t="s">
        <v>212</v>
      </c>
      <c r="I4" s="118"/>
      <c r="J4" s="118"/>
      <c r="K4" s="117" t="s">
        <v>212</v>
      </c>
      <c r="L4" s="117" t="s">
        <v>212</v>
      </c>
      <c r="M4" s="119" t="s">
        <v>212</v>
      </c>
      <c r="N4" s="119" t="s">
        <v>212</v>
      </c>
      <c r="O4" s="119" t="s">
        <v>212</v>
      </c>
      <c r="P4" s="118"/>
      <c r="Q4" s="118"/>
      <c r="R4" s="119" t="s">
        <v>212</v>
      </c>
      <c r="S4" s="119" t="s">
        <v>212</v>
      </c>
      <c r="T4" s="119" t="s">
        <v>212</v>
      </c>
      <c r="U4" s="119" t="s">
        <v>212</v>
      </c>
      <c r="V4" s="119" t="s">
        <v>212</v>
      </c>
      <c r="W4" s="118"/>
      <c r="X4" s="118"/>
      <c r="Y4" s="117" t="s">
        <v>212</v>
      </c>
      <c r="Z4" s="117" t="s">
        <v>212</v>
      </c>
      <c r="AA4" s="117" t="s">
        <v>212</v>
      </c>
      <c r="AB4" s="117" t="s">
        <v>212</v>
      </c>
      <c r="AC4" s="117" t="s">
        <v>212</v>
      </c>
      <c r="AD4" s="118"/>
      <c r="AE4" s="118"/>
      <c r="AF4" s="117" t="s">
        <v>212</v>
      </c>
      <c r="AG4" s="117" t="s">
        <v>212</v>
      </c>
      <c r="AH4" s="117" t="s">
        <v>212</v>
      </c>
    </row>
    <row r="5" ht="15" customHeight="1">
      <c r="A5" s="115" t="s">
        <v>209</v>
      </c>
      <c r="B5" s="115" t="s">
        <v>213</v>
      </c>
      <c r="C5" s="116" t="s">
        <v>211</v>
      </c>
      <c r="D5" s="117" t="s">
        <v>212</v>
      </c>
      <c r="E5" s="117" t="s">
        <v>212</v>
      </c>
      <c r="F5" s="117" t="s">
        <v>212</v>
      </c>
      <c r="G5" s="117" t="s">
        <v>212</v>
      </c>
      <c r="H5" s="117" t="s">
        <v>212</v>
      </c>
      <c r="I5" s="118"/>
      <c r="J5" s="118"/>
      <c r="K5" s="117" t="s">
        <v>212</v>
      </c>
      <c r="L5" s="117" t="s">
        <v>212</v>
      </c>
      <c r="M5" s="119" t="s">
        <v>212</v>
      </c>
      <c r="N5" s="119" t="s">
        <v>212</v>
      </c>
      <c r="O5" s="119" t="s">
        <v>212</v>
      </c>
      <c r="P5" s="118"/>
      <c r="Q5" s="118"/>
      <c r="R5" s="120" t="s">
        <v>214</v>
      </c>
      <c r="S5" s="120" t="s">
        <v>214</v>
      </c>
      <c r="T5" s="120" t="s">
        <v>214</v>
      </c>
      <c r="U5" s="120" t="s">
        <v>214</v>
      </c>
      <c r="V5" s="120" t="s">
        <v>214</v>
      </c>
      <c r="W5" s="118"/>
      <c r="X5" s="118"/>
      <c r="Y5" s="117" t="s">
        <v>212</v>
      </c>
      <c r="Z5" s="117" t="s">
        <v>212</v>
      </c>
      <c r="AA5" s="117" t="s">
        <v>212</v>
      </c>
      <c r="AB5" s="117" t="s">
        <v>212</v>
      </c>
      <c r="AC5" s="117" t="s">
        <v>212</v>
      </c>
      <c r="AD5" s="118"/>
      <c r="AE5" s="118"/>
      <c r="AF5" s="117" t="s">
        <v>212</v>
      </c>
      <c r="AG5" s="117" t="s">
        <v>212</v>
      </c>
      <c r="AH5" s="117" t="s">
        <v>212</v>
      </c>
    </row>
    <row r="6" ht="15" customHeight="1">
      <c r="A6" s="115" t="s">
        <v>209</v>
      </c>
      <c r="B6" s="115" t="s">
        <v>215</v>
      </c>
      <c r="C6" s="116" t="s">
        <v>211</v>
      </c>
      <c r="D6" s="117" t="s">
        <v>212</v>
      </c>
      <c r="E6" s="117" t="s">
        <v>212</v>
      </c>
      <c r="F6" s="117" t="s">
        <v>212</v>
      </c>
      <c r="G6" s="117" t="s">
        <v>212</v>
      </c>
      <c r="H6" s="117" t="s">
        <v>212</v>
      </c>
      <c r="I6" s="118"/>
      <c r="J6" s="118"/>
      <c r="K6" s="117" t="s">
        <v>212</v>
      </c>
      <c r="L6" s="117" t="s">
        <v>212</v>
      </c>
      <c r="M6" s="119" t="s">
        <v>212</v>
      </c>
      <c r="N6" s="119" t="s">
        <v>212</v>
      </c>
      <c r="O6" s="119" t="s">
        <v>212</v>
      </c>
      <c r="P6" s="118"/>
      <c r="Q6" s="118"/>
      <c r="R6" s="117" t="s">
        <v>212</v>
      </c>
      <c r="S6" s="117" t="s">
        <v>212</v>
      </c>
      <c r="T6" s="117" t="s">
        <v>212</v>
      </c>
      <c r="U6" s="117" t="s">
        <v>212</v>
      </c>
      <c r="V6" s="117" t="s">
        <v>212</v>
      </c>
      <c r="W6" s="118"/>
      <c r="X6" s="118"/>
      <c r="Y6" s="117" t="s">
        <v>212</v>
      </c>
      <c r="Z6" s="117" t="s">
        <v>212</v>
      </c>
      <c r="AA6" s="117" t="s">
        <v>212</v>
      </c>
      <c r="AB6" s="117" t="s">
        <v>212</v>
      </c>
      <c r="AC6" s="117" t="s">
        <v>212</v>
      </c>
      <c r="AD6" s="118"/>
      <c r="AE6" s="118"/>
      <c r="AF6" s="117" t="s">
        <v>212</v>
      </c>
      <c r="AG6" s="117" t="s">
        <v>212</v>
      </c>
      <c r="AH6" s="117" t="s">
        <v>212</v>
      </c>
    </row>
    <row r="7" ht="16.5">
      <c r="A7" s="115" t="s">
        <v>209</v>
      </c>
      <c r="B7" s="115" t="s">
        <v>216</v>
      </c>
      <c r="C7" s="116" t="s">
        <v>217</v>
      </c>
      <c r="D7" s="117" t="s">
        <v>212</v>
      </c>
      <c r="E7" s="117" t="s">
        <v>212</v>
      </c>
      <c r="F7" s="117" t="s">
        <v>212</v>
      </c>
      <c r="G7" s="117" t="s">
        <v>212</v>
      </c>
      <c r="H7" s="117" t="s">
        <v>212</v>
      </c>
      <c r="I7" s="118"/>
      <c r="J7" s="118"/>
      <c r="K7" s="117" t="s">
        <v>212</v>
      </c>
      <c r="L7" s="117" t="s">
        <v>212</v>
      </c>
      <c r="M7" s="119" t="s">
        <v>212</v>
      </c>
      <c r="N7" s="119" t="s">
        <v>212</v>
      </c>
      <c r="O7" s="119" t="s">
        <v>212</v>
      </c>
      <c r="P7" s="118"/>
      <c r="Q7" s="118"/>
      <c r="R7" s="117" t="s">
        <v>212</v>
      </c>
      <c r="S7" s="117" t="s">
        <v>212</v>
      </c>
      <c r="T7" s="117" t="s">
        <v>212</v>
      </c>
      <c r="U7" s="117" t="s">
        <v>212</v>
      </c>
      <c r="V7" s="117" t="s">
        <v>212</v>
      </c>
      <c r="W7" s="118"/>
      <c r="X7" s="118"/>
      <c r="Y7" s="117" t="s">
        <v>212</v>
      </c>
      <c r="Z7" s="117" t="s">
        <v>212</v>
      </c>
      <c r="AA7" s="117" t="s">
        <v>212</v>
      </c>
      <c r="AB7" s="117" t="s">
        <v>212</v>
      </c>
      <c r="AC7" s="117" t="s">
        <v>212</v>
      </c>
      <c r="AD7" s="118"/>
      <c r="AE7" s="118"/>
      <c r="AF7" s="117" t="s">
        <v>212</v>
      </c>
      <c r="AG7" s="117" t="s">
        <v>212</v>
      </c>
      <c r="AH7" s="117" t="s">
        <v>212</v>
      </c>
    </row>
    <row r="8" ht="16.5">
      <c r="A8" s="115" t="s">
        <v>209</v>
      </c>
      <c r="B8" s="115" t="s">
        <v>218</v>
      </c>
      <c r="C8" s="116" t="s">
        <v>217</v>
      </c>
      <c r="D8" s="117" t="s">
        <v>212</v>
      </c>
      <c r="E8" s="117" t="s">
        <v>212</v>
      </c>
      <c r="F8" s="117" t="s">
        <v>212</v>
      </c>
      <c r="G8" s="117" t="s">
        <v>212</v>
      </c>
      <c r="H8" s="117" t="s">
        <v>212</v>
      </c>
      <c r="I8" s="118"/>
      <c r="J8" s="118"/>
      <c r="K8" s="117" t="s">
        <v>212</v>
      </c>
      <c r="L8" s="117" t="s">
        <v>212</v>
      </c>
      <c r="M8" s="119" t="s">
        <v>212</v>
      </c>
      <c r="N8" s="119" t="s">
        <v>212</v>
      </c>
      <c r="O8" s="119" t="s">
        <v>212</v>
      </c>
      <c r="P8" s="118"/>
      <c r="Q8" s="118"/>
      <c r="R8" s="117" t="s">
        <v>212</v>
      </c>
      <c r="S8" s="117" t="s">
        <v>212</v>
      </c>
      <c r="T8" s="117" t="s">
        <v>212</v>
      </c>
      <c r="U8" s="117" t="s">
        <v>212</v>
      </c>
      <c r="V8" s="117" t="s">
        <v>212</v>
      </c>
      <c r="W8" s="118"/>
      <c r="X8" s="118"/>
      <c r="Y8" s="117" t="s">
        <v>212</v>
      </c>
      <c r="Z8" s="117" t="s">
        <v>212</v>
      </c>
      <c r="AA8" s="117" t="s">
        <v>212</v>
      </c>
      <c r="AB8" s="117" t="s">
        <v>212</v>
      </c>
      <c r="AC8" s="117" t="s">
        <v>212</v>
      </c>
      <c r="AD8" s="118"/>
      <c r="AE8" s="118"/>
      <c r="AF8" s="117" t="s">
        <v>212</v>
      </c>
      <c r="AG8" s="117" t="s">
        <v>212</v>
      </c>
      <c r="AH8" s="117" t="s">
        <v>212</v>
      </c>
    </row>
    <row r="9" ht="15" customHeight="1">
      <c r="A9" s="115" t="s">
        <v>209</v>
      </c>
      <c r="B9" s="115" t="s">
        <v>219</v>
      </c>
      <c r="C9" s="116" t="s">
        <v>220</v>
      </c>
      <c r="D9" s="121" t="s">
        <v>214</v>
      </c>
      <c r="E9" s="121" t="s">
        <v>214</v>
      </c>
      <c r="F9" s="121" t="s">
        <v>214</v>
      </c>
      <c r="G9" s="121" t="s">
        <v>214</v>
      </c>
      <c r="H9" s="121" t="s">
        <v>214</v>
      </c>
      <c r="I9" s="118"/>
      <c r="J9" s="118"/>
      <c r="K9" s="121" t="s">
        <v>214</v>
      </c>
      <c r="L9" s="121" t="s">
        <v>214</v>
      </c>
      <c r="M9" s="121" t="s">
        <v>214</v>
      </c>
      <c r="N9" s="121" t="s">
        <v>214</v>
      </c>
      <c r="O9" s="121" t="s">
        <v>214</v>
      </c>
      <c r="P9" s="118"/>
      <c r="Q9" s="118"/>
      <c r="R9" s="121" t="s">
        <v>214</v>
      </c>
      <c r="S9" s="121" t="s">
        <v>214</v>
      </c>
      <c r="T9" s="117" t="s">
        <v>212</v>
      </c>
      <c r="U9" s="117" t="s">
        <v>212</v>
      </c>
      <c r="V9" s="117" t="s">
        <v>212</v>
      </c>
      <c r="W9" s="118"/>
      <c r="X9" s="118"/>
      <c r="Y9" s="121" t="s">
        <v>214</v>
      </c>
      <c r="Z9" s="121" t="s">
        <v>214</v>
      </c>
      <c r="AA9" s="121" t="s">
        <v>214</v>
      </c>
      <c r="AB9" s="121" t="s">
        <v>214</v>
      </c>
      <c r="AC9" s="121" t="s">
        <v>214</v>
      </c>
      <c r="AD9" s="118"/>
      <c r="AE9" s="118"/>
      <c r="AF9" s="121" t="s">
        <v>214</v>
      </c>
      <c r="AG9" s="121" t="s">
        <v>214</v>
      </c>
      <c r="AH9" s="121" t="s">
        <v>214</v>
      </c>
    </row>
    <row r="10" ht="15" customHeight="1">
      <c r="A10" s="115" t="s">
        <v>209</v>
      </c>
      <c r="B10" s="115" t="s">
        <v>221</v>
      </c>
      <c r="C10" s="116" t="s">
        <v>211</v>
      </c>
      <c r="D10" s="117" t="s">
        <v>212</v>
      </c>
      <c r="E10" s="117" t="s">
        <v>212</v>
      </c>
      <c r="F10" s="117" t="s">
        <v>212</v>
      </c>
      <c r="G10" s="119" t="s">
        <v>212</v>
      </c>
      <c r="H10" s="119" t="s">
        <v>212</v>
      </c>
      <c r="I10" s="118"/>
      <c r="J10" s="118"/>
      <c r="K10" s="117" t="s">
        <v>212</v>
      </c>
      <c r="L10" s="117" t="s">
        <v>212</v>
      </c>
      <c r="M10" s="117" t="s">
        <v>212</v>
      </c>
      <c r="N10" s="117" t="s">
        <v>212</v>
      </c>
      <c r="O10" s="117" t="s">
        <v>212</v>
      </c>
      <c r="P10" s="118"/>
      <c r="Q10" s="118"/>
      <c r="R10" s="117" t="s">
        <v>212</v>
      </c>
      <c r="S10" s="117" t="s">
        <v>212</v>
      </c>
      <c r="T10" s="117" t="s">
        <v>212</v>
      </c>
      <c r="U10" s="117" t="s">
        <v>212</v>
      </c>
      <c r="V10" s="117" t="s">
        <v>212</v>
      </c>
      <c r="W10" s="118"/>
      <c r="X10" s="118"/>
      <c r="Y10" s="117" t="s">
        <v>212</v>
      </c>
      <c r="Z10" s="117" t="s">
        <v>212</v>
      </c>
      <c r="AA10" s="117" t="s">
        <v>212</v>
      </c>
      <c r="AB10" s="117" t="s">
        <v>212</v>
      </c>
      <c r="AC10" s="117" t="s">
        <v>212</v>
      </c>
      <c r="AD10" s="118"/>
      <c r="AE10" s="118"/>
      <c r="AF10" s="117" t="s">
        <v>212</v>
      </c>
      <c r="AG10" s="117" t="s">
        <v>212</v>
      </c>
      <c r="AH10" s="117" t="s">
        <v>212</v>
      </c>
    </row>
    <row r="11" ht="15" customHeight="1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</row>
    <row r="12" ht="15" customHeight="1">
      <c r="A12" s="122" t="s">
        <v>222</v>
      </c>
      <c r="B12" s="123"/>
      <c r="C12" s="124"/>
      <c r="D12" s="119" t="s">
        <v>212</v>
      </c>
      <c r="E12" s="95"/>
      <c r="F12" s="125" t="s">
        <v>223</v>
      </c>
      <c r="G12" s="125"/>
      <c r="H12" s="125"/>
      <c r="I12" s="125"/>
      <c r="J12" s="125"/>
      <c r="K12" s="125"/>
      <c r="L12" s="121" t="s">
        <v>214</v>
      </c>
      <c r="M12" s="95"/>
      <c r="O12" s="95"/>
      <c r="P12" s="95"/>
      <c r="Q12" s="125" t="s">
        <v>224</v>
      </c>
      <c r="R12" s="125"/>
      <c r="S12" s="125"/>
      <c r="T12" s="125"/>
      <c r="U12" s="125"/>
      <c r="V12" s="125"/>
      <c r="W12" s="126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</row>
    <row r="13" ht="16.5"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</row>
    <row r="14" ht="16.5">
      <c r="A14" s="127" t="s">
        <v>225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</row>
    <row r="15" ht="36" customHeight="1">
      <c r="A15" s="128" t="s">
        <v>226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30"/>
      <c r="AI15" s="1"/>
      <c r="AJ15" s="1"/>
      <c r="AK15" s="1"/>
      <c r="AL15" s="1"/>
      <c r="AM15" s="1"/>
      <c r="AN15" s="1"/>
      <c r="AO15" s="1"/>
      <c r="AP15" s="1"/>
      <c r="AQ15" s="1"/>
    </row>
    <row r="16" ht="16.5">
      <c r="A16" s="131" t="s">
        <v>227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3"/>
      <c r="AI16" s="1"/>
      <c r="AJ16" s="1"/>
      <c r="AK16" s="1"/>
      <c r="AL16" s="1"/>
      <c r="AM16" s="1"/>
      <c r="AN16" s="1"/>
      <c r="AO16" s="1"/>
      <c r="AP16" s="1"/>
      <c r="AQ16" s="1"/>
    </row>
    <row r="17" ht="16.5">
      <c r="A17" s="131" t="s">
        <v>228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3"/>
      <c r="AI17" s="1"/>
      <c r="AJ17" s="1"/>
      <c r="AK17" s="1"/>
      <c r="AL17" s="1"/>
      <c r="AM17" s="1"/>
      <c r="AN17" s="1"/>
      <c r="AO17" s="1"/>
      <c r="AP17" s="1"/>
      <c r="AQ17" s="1"/>
    </row>
    <row r="18" ht="16.5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3"/>
      <c r="AI18" s="1"/>
      <c r="AJ18" s="1"/>
      <c r="AK18" s="1"/>
      <c r="AL18" s="1"/>
      <c r="AM18" s="1"/>
      <c r="AN18" s="1"/>
      <c r="AO18" s="1"/>
      <c r="AP18" s="1"/>
      <c r="AQ18" s="1"/>
    </row>
    <row r="19" ht="16.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3"/>
      <c r="AI19" s="1"/>
      <c r="AJ19" s="1"/>
      <c r="AK19" s="1"/>
      <c r="AL19" s="1"/>
      <c r="AM19" s="1"/>
      <c r="AN19" s="1"/>
      <c r="AO19" s="1"/>
      <c r="AP19" s="1"/>
      <c r="AQ19" s="1"/>
    </row>
    <row r="20" ht="16.5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3"/>
      <c r="AI20" s="1"/>
      <c r="AJ20" s="1"/>
      <c r="AK20" s="1"/>
      <c r="AL20" s="1"/>
      <c r="AM20" s="1"/>
      <c r="AN20" s="1"/>
      <c r="AO20" s="1"/>
      <c r="AP20" s="1"/>
      <c r="AQ20" s="1"/>
    </row>
    <row r="21" ht="16.5">
      <c r="A21" s="131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3"/>
      <c r="AI21" s="1"/>
      <c r="AJ21" s="1"/>
      <c r="AK21" s="1"/>
      <c r="AL21" s="1"/>
      <c r="AM21" s="1"/>
      <c r="AN21" s="1"/>
      <c r="AO21" s="1"/>
      <c r="AP21" s="1"/>
      <c r="AQ21" s="1"/>
    </row>
    <row r="22" ht="16.5">
      <c r="A22" s="131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3"/>
      <c r="AI22" s="1"/>
      <c r="AJ22" s="1"/>
      <c r="AK22" s="1"/>
      <c r="AL22" s="1"/>
      <c r="AM22" s="1"/>
      <c r="AN22" s="1"/>
      <c r="AO22" s="1"/>
      <c r="AP22" s="1"/>
      <c r="AQ22" s="1"/>
    </row>
    <row r="23" ht="18.75">
      <c r="A23" s="67"/>
      <c r="B23" s="68"/>
      <c r="C23" s="68"/>
      <c r="D23" s="68"/>
      <c r="E23" s="68"/>
      <c r="F23" s="68"/>
      <c r="G23" s="68"/>
      <c r="H23" s="68"/>
      <c r="I23" s="6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9"/>
      <c r="AI23" s="1"/>
      <c r="AJ23" s="1"/>
      <c r="AK23" s="1"/>
      <c r="AL23" s="1"/>
      <c r="AM23" s="1"/>
      <c r="AN23" s="1"/>
      <c r="AO23" s="1"/>
      <c r="AP23" s="1"/>
      <c r="AQ23" s="1"/>
    </row>
    <row r="24" ht="18.75">
      <c r="A24" s="134" t="s">
        <v>229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</row>
    <row r="25">
      <c r="A25" s="96" t="s">
        <v>205</v>
      </c>
      <c r="B25" s="96"/>
    </row>
    <row r="26" ht="33">
      <c r="A26" s="113" t="s">
        <v>206</v>
      </c>
      <c r="B26" s="113" t="s">
        <v>207</v>
      </c>
      <c r="C26" s="114" t="s">
        <v>208</v>
      </c>
      <c r="D26" s="113">
        <v>1</v>
      </c>
      <c r="E26" s="113">
        <v>2</v>
      </c>
      <c r="F26" s="113">
        <v>3</v>
      </c>
      <c r="G26" s="113">
        <v>4</v>
      </c>
      <c r="H26" s="113">
        <v>5</v>
      </c>
      <c r="I26" s="113">
        <v>6</v>
      </c>
      <c r="J26" s="113">
        <v>7</v>
      </c>
      <c r="K26" s="113">
        <v>8</v>
      </c>
      <c r="L26" s="113">
        <v>9</v>
      </c>
      <c r="M26" s="113">
        <v>10</v>
      </c>
      <c r="N26" s="113">
        <v>11</v>
      </c>
      <c r="O26" s="113">
        <v>12</v>
      </c>
      <c r="P26" s="113">
        <v>13</v>
      </c>
      <c r="Q26" s="113">
        <v>14</v>
      </c>
      <c r="R26" s="113">
        <v>15</v>
      </c>
      <c r="S26" s="113">
        <v>16</v>
      </c>
      <c r="T26" s="113">
        <v>17</v>
      </c>
      <c r="U26" s="113">
        <v>18</v>
      </c>
      <c r="V26" s="113">
        <v>19</v>
      </c>
      <c r="W26" s="113">
        <v>20</v>
      </c>
      <c r="X26" s="113">
        <v>21</v>
      </c>
      <c r="Y26" s="113">
        <v>22</v>
      </c>
      <c r="Z26" s="113">
        <v>23</v>
      </c>
      <c r="AA26" s="113">
        <v>24</v>
      </c>
      <c r="AB26" s="113">
        <v>25</v>
      </c>
      <c r="AC26" s="113">
        <v>26</v>
      </c>
      <c r="AD26" s="113">
        <v>27</v>
      </c>
      <c r="AE26" s="113">
        <v>28</v>
      </c>
      <c r="AF26" s="113">
        <v>29</v>
      </c>
      <c r="AG26" s="113">
        <v>30</v>
      </c>
      <c r="AH26" s="113">
        <v>31</v>
      </c>
    </row>
    <row r="27" ht="18.75" customHeight="1">
      <c r="A27" s="115" t="s">
        <v>209</v>
      </c>
      <c r="B27" s="115" t="s">
        <v>210</v>
      </c>
      <c r="C27" s="116" t="s">
        <v>211</v>
      </c>
      <c r="D27" s="119" t="s">
        <v>212</v>
      </c>
      <c r="E27" s="119" t="s">
        <v>212</v>
      </c>
      <c r="F27" s="119" t="s">
        <v>212</v>
      </c>
      <c r="G27" s="119" t="s">
        <v>212</v>
      </c>
      <c r="H27" s="119" t="s">
        <v>212</v>
      </c>
      <c r="I27" s="118"/>
      <c r="J27" s="118"/>
      <c r="K27" s="119" t="s">
        <v>212</v>
      </c>
      <c r="L27" s="119" t="s">
        <v>212</v>
      </c>
      <c r="M27" s="119" t="s">
        <v>212</v>
      </c>
      <c r="N27" s="119" t="s">
        <v>212</v>
      </c>
      <c r="O27" s="119" t="s">
        <v>212</v>
      </c>
      <c r="P27" s="118"/>
      <c r="Q27" s="118"/>
      <c r="R27" s="119" t="s">
        <v>212</v>
      </c>
      <c r="S27" s="119" t="s">
        <v>212</v>
      </c>
      <c r="T27" s="119" t="s">
        <v>212</v>
      </c>
      <c r="U27" s="119" t="s">
        <v>212</v>
      </c>
      <c r="V27" s="119" t="s">
        <v>212</v>
      </c>
      <c r="W27" s="118"/>
      <c r="X27" s="118"/>
      <c r="Y27" s="119" t="s">
        <v>212</v>
      </c>
      <c r="Z27" s="119" t="s">
        <v>212</v>
      </c>
      <c r="AA27" s="119" t="s">
        <v>212</v>
      </c>
      <c r="AB27" s="119" t="s">
        <v>212</v>
      </c>
      <c r="AC27" s="119" t="s">
        <v>212</v>
      </c>
      <c r="AD27" s="118"/>
      <c r="AE27" s="118"/>
      <c r="AF27" s="119" t="s">
        <v>212</v>
      </c>
      <c r="AG27" s="119" t="s">
        <v>212</v>
      </c>
      <c r="AH27" s="119" t="s">
        <v>212</v>
      </c>
    </row>
    <row r="28" ht="18.75" customHeight="1">
      <c r="A28" s="115" t="s">
        <v>209</v>
      </c>
      <c r="B28" s="115" t="s">
        <v>213</v>
      </c>
      <c r="C28" s="116" t="s">
        <v>211</v>
      </c>
      <c r="D28" s="119" t="s">
        <v>212</v>
      </c>
      <c r="E28" s="119" t="s">
        <v>212</v>
      </c>
      <c r="F28" s="119" t="s">
        <v>212</v>
      </c>
      <c r="G28" s="119" t="s">
        <v>212</v>
      </c>
      <c r="H28" s="119" t="s">
        <v>212</v>
      </c>
      <c r="I28" s="118"/>
      <c r="J28" s="118"/>
      <c r="K28" s="119" t="s">
        <v>212</v>
      </c>
      <c r="L28" s="119" t="s">
        <v>212</v>
      </c>
      <c r="M28" s="119" t="s">
        <v>212</v>
      </c>
      <c r="N28" s="119" t="s">
        <v>212</v>
      </c>
      <c r="O28" s="119" t="s">
        <v>212</v>
      </c>
      <c r="P28" s="118"/>
      <c r="Q28" s="118"/>
      <c r="R28" s="121" t="s">
        <v>214</v>
      </c>
      <c r="S28" s="121" t="s">
        <v>214</v>
      </c>
      <c r="T28" s="121" t="s">
        <v>214</v>
      </c>
      <c r="U28" s="121" t="s">
        <v>214</v>
      </c>
      <c r="V28" s="121" t="s">
        <v>214</v>
      </c>
      <c r="W28" s="118"/>
      <c r="X28" s="118"/>
      <c r="Y28" s="119" t="s">
        <v>212</v>
      </c>
      <c r="Z28" s="119" t="s">
        <v>212</v>
      </c>
      <c r="AA28" s="119" t="s">
        <v>212</v>
      </c>
      <c r="AB28" s="119" t="s">
        <v>212</v>
      </c>
      <c r="AC28" s="119" t="s">
        <v>212</v>
      </c>
      <c r="AD28" s="118"/>
      <c r="AE28" s="118"/>
      <c r="AF28" s="119" t="s">
        <v>212</v>
      </c>
      <c r="AG28" s="119" t="s">
        <v>212</v>
      </c>
      <c r="AH28" s="119" t="s">
        <v>212</v>
      </c>
    </row>
    <row r="29" ht="18.75" customHeight="1">
      <c r="A29" s="115" t="s">
        <v>209</v>
      </c>
      <c r="B29" s="115" t="s">
        <v>215</v>
      </c>
      <c r="C29" s="116" t="s">
        <v>211</v>
      </c>
      <c r="D29" s="119" t="s">
        <v>212</v>
      </c>
      <c r="E29" s="119" t="s">
        <v>212</v>
      </c>
      <c r="F29" s="119" t="s">
        <v>212</v>
      </c>
      <c r="G29" s="119" t="s">
        <v>212</v>
      </c>
      <c r="H29" s="119" t="s">
        <v>212</v>
      </c>
      <c r="I29" s="118"/>
      <c r="J29" s="118"/>
      <c r="K29" s="119" t="s">
        <v>212</v>
      </c>
      <c r="L29" s="119" t="s">
        <v>212</v>
      </c>
      <c r="M29" s="119" t="s">
        <v>212</v>
      </c>
      <c r="N29" s="119" t="s">
        <v>212</v>
      </c>
      <c r="O29" s="119" t="s">
        <v>212</v>
      </c>
      <c r="P29" s="118"/>
      <c r="Q29" s="118"/>
      <c r="R29" s="119" t="s">
        <v>212</v>
      </c>
      <c r="S29" s="119" t="s">
        <v>212</v>
      </c>
      <c r="T29" s="119" t="s">
        <v>212</v>
      </c>
      <c r="U29" s="119" t="s">
        <v>212</v>
      </c>
      <c r="V29" s="119" t="s">
        <v>212</v>
      </c>
      <c r="W29" s="118"/>
      <c r="X29" s="118"/>
      <c r="Y29" s="119" t="s">
        <v>212</v>
      </c>
      <c r="Z29" s="119" t="s">
        <v>212</v>
      </c>
      <c r="AA29" s="119" t="s">
        <v>212</v>
      </c>
      <c r="AB29" s="119" t="s">
        <v>212</v>
      </c>
      <c r="AC29" s="119" t="s">
        <v>212</v>
      </c>
      <c r="AD29" s="118"/>
      <c r="AE29" s="118"/>
      <c r="AF29" s="119" t="s">
        <v>212</v>
      </c>
      <c r="AG29" s="119" t="s">
        <v>212</v>
      </c>
      <c r="AH29" s="119" t="s">
        <v>212</v>
      </c>
    </row>
    <row r="30" ht="18.75" customHeight="1">
      <c r="A30" s="115" t="s">
        <v>209</v>
      </c>
      <c r="B30" s="115" t="s">
        <v>216</v>
      </c>
      <c r="C30" s="116" t="s">
        <v>211</v>
      </c>
      <c r="D30" s="119" t="s">
        <v>212</v>
      </c>
      <c r="E30" s="119" t="s">
        <v>212</v>
      </c>
      <c r="F30" s="119" t="s">
        <v>212</v>
      </c>
      <c r="G30" s="119" t="s">
        <v>212</v>
      </c>
      <c r="H30" s="119" t="s">
        <v>212</v>
      </c>
      <c r="I30" s="118"/>
      <c r="J30" s="118"/>
      <c r="K30" s="119" t="s">
        <v>212</v>
      </c>
      <c r="L30" s="119" t="s">
        <v>212</v>
      </c>
      <c r="M30" s="119" t="s">
        <v>212</v>
      </c>
      <c r="N30" s="119" t="s">
        <v>212</v>
      </c>
      <c r="O30" s="119" t="s">
        <v>212</v>
      </c>
      <c r="P30" s="118"/>
      <c r="Q30" s="118"/>
      <c r="R30" s="119" t="s">
        <v>212</v>
      </c>
      <c r="S30" s="119" t="s">
        <v>212</v>
      </c>
      <c r="T30" s="119" t="s">
        <v>212</v>
      </c>
      <c r="U30" s="119" t="s">
        <v>212</v>
      </c>
      <c r="V30" s="119" t="s">
        <v>212</v>
      </c>
      <c r="W30" s="118"/>
      <c r="X30" s="118"/>
      <c r="Y30" s="119" t="s">
        <v>212</v>
      </c>
      <c r="Z30" s="119" t="s">
        <v>212</v>
      </c>
      <c r="AA30" s="119" t="s">
        <v>212</v>
      </c>
      <c r="AB30" s="119" t="s">
        <v>212</v>
      </c>
      <c r="AC30" s="119" t="s">
        <v>212</v>
      </c>
      <c r="AD30" s="118"/>
      <c r="AE30" s="118"/>
      <c r="AF30" s="119" t="s">
        <v>212</v>
      </c>
      <c r="AG30" s="119" t="s">
        <v>212</v>
      </c>
      <c r="AH30" s="119" t="s">
        <v>212</v>
      </c>
    </row>
    <row r="31" ht="16.5">
      <c r="A31" s="115" t="s">
        <v>209</v>
      </c>
      <c r="B31" s="115" t="s">
        <v>218</v>
      </c>
      <c r="C31" s="116" t="s">
        <v>230</v>
      </c>
      <c r="D31" s="121" t="s">
        <v>214</v>
      </c>
      <c r="E31" s="121" t="s">
        <v>214</v>
      </c>
      <c r="F31" s="121" t="s">
        <v>214</v>
      </c>
      <c r="G31" s="121" t="s">
        <v>214</v>
      </c>
      <c r="H31" s="121" t="s">
        <v>214</v>
      </c>
      <c r="I31" s="118"/>
      <c r="J31" s="118"/>
      <c r="K31" s="121" t="s">
        <v>214</v>
      </c>
      <c r="L31" s="121" t="s">
        <v>214</v>
      </c>
      <c r="M31" s="121" t="s">
        <v>214</v>
      </c>
      <c r="N31" s="121" t="s">
        <v>214</v>
      </c>
      <c r="O31" s="121" t="s">
        <v>214</v>
      </c>
      <c r="P31" s="118"/>
      <c r="Q31" s="118"/>
      <c r="R31" s="121" t="s">
        <v>214</v>
      </c>
      <c r="S31" s="121" t="s">
        <v>214</v>
      </c>
      <c r="T31" s="121" t="s">
        <v>214</v>
      </c>
      <c r="U31" s="121" t="s">
        <v>214</v>
      </c>
      <c r="V31" s="121" t="s">
        <v>214</v>
      </c>
      <c r="W31" s="118"/>
      <c r="X31" s="118"/>
      <c r="Y31" s="121" t="s">
        <v>214</v>
      </c>
      <c r="Z31" s="121" t="s">
        <v>214</v>
      </c>
      <c r="AA31" s="121" t="s">
        <v>214</v>
      </c>
      <c r="AB31" s="121" t="s">
        <v>214</v>
      </c>
      <c r="AC31" s="121" t="s">
        <v>214</v>
      </c>
      <c r="AD31" s="118"/>
      <c r="AE31" s="118"/>
      <c r="AF31" s="119" t="s">
        <v>212</v>
      </c>
      <c r="AG31" s="119" t="s">
        <v>212</v>
      </c>
      <c r="AH31" s="119" t="s">
        <v>212</v>
      </c>
    </row>
    <row r="32" ht="16.5">
      <c r="A32" s="115" t="s">
        <v>209</v>
      </c>
      <c r="B32" s="115" t="s">
        <v>219</v>
      </c>
      <c r="C32" s="116" t="s">
        <v>220</v>
      </c>
      <c r="D32" s="121" t="s">
        <v>214</v>
      </c>
      <c r="E32" s="121" t="s">
        <v>214</v>
      </c>
      <c r="F32" s="121" t="s">
        <v>214</v>
      </c>
      <c r="G32" s="121" t="s">
        <v>214</v>
      </c>
      <c r="H32" s="121" t="s">
        <v>214</v>
      </c>
      <c r="I32" s="118"/>
      <c r="J32" s="118"/>
      <c r="K32" s="121" t="s">
        <v>214</v>
      </c>
      <c r="L32" s="121" t="s">
        <v>214</v>
      </c>
      <c r="M32" s="121" t="s">
        <v>214</v>
      </c>
      <c r="N32" s="121" t="s">
        <v>214</v>
      </c>
      <c r="O32" s="121" t="s">
        <v>214</v>
      </c>
      <c r="P32" s="118"/>
      <c r="Q32" s="118"/>
      <c r="R32" s="121" t="s">
        <v>214</v>
      </c>
      <c r="S32" s="121" t="s">
        <v>214</v>
      </c>
      <c r="T32" s="119" t="s">
        <v>212</v>
      </c>
      <c r="U32" s="119" t="s">
        <v>212</v>
      </c>
      <c r="V32" s="119" t="s">
        <v>212</v>
      </c>
      <c r="W32" s="118"/>
      <c r="X32" s="118"/>
      <c r="Y32" s="121" t="s">
        <v>214</v>
      </c>
      <c r="Z32" s="121" t="s">
        <v>214</v>
      </c>
      <c r="AA32" s="121" t="s">
        <v>214</v>
      </c>
      <c r="AB32" s="121" t="s">
        <v>214</v>
      </c>
      <c r="AC32" s="121" t="s">
        <v>214</v>
      </c>
      <c r="AD32" s="118"/>
      <c r="AE32" s="118"/>
      <c r="AF32" s="121" t="s">
        <v>214</v>
      </c>
      <c r="AG32" s="121" t="s">
        <v>214</v>
      </c>
      <c r="AH32" s="121" t="s">
        <v>214</v>
      </c>
    </row>
    <row r="33" ht="16.5">
      <c r="A33" s="115" t="s">
        <v>209</v>
      </c>
      <c r="B33" s="115" t="s">
        <v>221</v>
      </c>
      <c r="C33" s="116" t="s">
        <v>211</v>
      </c>
      <c r="D33" s="119" t="s">
        <v>212</v>
      </c>
      <c r="E33" s="119" t="s">
        <v>212</v>
      </c>
      <c r="F33" s="119" t="s">
        <v>212</v>
      </c>
      <c r="G33" s="119" t="s">
        <v>212</v>
      </c>
      <c r="H33" s="119" t="s">
        <v>212</v>
      </c>
      <c r="I33" s="118"/>
      <c r="J33" s="118"/>
      <c r="K33" s="119" t="s">
        <v>212</v>
      </c>
      <c r="L33" s="119" t="s">
        <v>212</v>
      </c>
      <c r="M33" s="119" t="s">
        <v>212</v>
      </c>
      <c r="N33" s="119" t="s">
        <v>212</v>
      </c>
      <c r="O33" s="119" t="s">
        <v>212</v>
      </c>
      <c r="P33" s="118"/>
      <c r="Q33" s="118"/>
      <c r="R33" s="119" t="s">
        <v>212</v>
      </c>
      <c r="S33" s="119" t="s">
        <v>212</v>
      </c>
      <c r="T33" s="119" t="s">
        <v>212</v>
      </c>
      <c r="U33" s="119" t="s">
        <v>212</v>
      </c>
      <c r="V33" s="119" t="s">
        <v>212</v>
      </c>
      <c r="W33" s="118"/>
      <c r="X33" s="118"/>
      <c r="Y33" s="119" t="s">
        <v>212</v>
      </c>
      <c r="Z33" s="119" t="s">
        <v>212</v>
      </c>
      <c r="AA33" s="119" t="s">
        <v>212</v>
      </c>
      <c r="AB33" s="119" t="s">
        <v>212</v>
      </c>
      <c r="AC33" s="119" t="s">
        <v>212</v>
      </c>
      <c r="AD33" s="118"/>
      <c r="AE33" s="118"/>
      <c r="AF33" s="119" t="s">
        <v>212</v>
      </c>
      <c r="AG33" s="119" t="s">
        <v>212</v>
      </c>
      <c r="AH33" s="119" t="s">
        <v>212</v>
      </c>
    </row>
    <row r="34" ht="16.5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</row>
    <row r="35" ht="15" customHeight="1">
      <c r="A35" s="122" t="s">
        <v>222</v>
      </c>
      <c r="B35" s="123"/>
      <c r="C35" s="124"/>
      <c r="D35" s="119" t="s">
        <v>212</v>
      </c>
      <c r="E35" s="95"/>
      <c r="F35" s="125" t="s">
        <v>223</v>
      </c>
      <c r="G35" s="125"/>
      <c r="H35" s="125"/>
      <c r="I35" s="125"/>
      <c r="J35" s="125"/>
      <c r="K35" s="125"/>
      <c r="L35" s="121" t="s">
        <v>214</v>
      </c>
      <c r="M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</row>
    <row r="36" ht="16.5"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</row>
    <row r="37" ht="16.5">
      <c r="A37" s="127" t="s">
        <v>225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</row>
    <row r="38" ht="16.5">
      <c r="A38" s="135" t="s">
        <v>231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7"/>
    </row>
    <row r="39" ht="16.5">
      <c r="A39" s="138" t="s">
        <v>232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139"/>
    </row>
    <row r="40" ht="16.5">
      <c r="A40" s="138" t="s">
        <v>233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139"/>
    </row>
    <row r="41" ht="16.5">
      <c r="A41" s="138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139"/>
    </row>
    <row r="42" ht="16.5">
      <c r="A42" s="138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139"/>
    </row>
    <row r="43" ht="18.75">
      <c r="A43" s="57"/>
      <c r="B43" s="13"/>
      <c r="C43" s="13"/>
      <c r="D43" s="13"/>
      <c r="E43" s="13"/>
      <c r="F43" s="13"/>
      <c r="G43" s="13"/>
      <c r="H43" s="13"/>
      <c r="I43" s="1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84"/>
    </row>
    <row r="44" ht="18.75">
      <c r="A44" s="57"/>
      <c r="B44" s="13"/>
      <c r="C44" s="13"/>
      <c r="D44" s="13"/>
      <c r="E44" s="13"/>
      <c r="F44" s="13"/>
      <c r="G44" s="13"/>
      <c r="H44" s="13"/>
      <c r="I44" s="1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84"/>
    </row>
    <row r="45">
      <c r="A45" s="8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84"/>
    </row>
    <row r="46">
      <c r="A46" s="8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84"/>
    </row>
    <row r="47">
      <c r="A47" s="8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84"/>
    </row>
    <row r="48">
      <c r="A48" s="87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9"/>
    </row>
  </sheetData>
  <mergeCells count="14">
    <mergeCell ref="A1:AH1"/>
    <mergeCell ref="A12:C12"/>
    <mergeCell ref="F12:K12"/>
    <mergeCell ref="Q12:V12"/>
    <mergeCell ref="A15:AH15"/>
    <mergeCell ref="A16:AH16"/>
    <mergeCell ref="A17:AH17"/>
    <mergeCell ref="A18:AH18"/>
    <mergeCell ref="A19:AH19"/>
    <mergeCell ref="A20:AH20"/>
    <mergeCell ref="A21:AH21"/>
    <mergeCell ref="A24:AH24"/>
    <mergeCell ref="A35:C35"/>
    <mergeCell ref="F35:K35"/>
  </mergeCells>
  <printOptions headings="0" gridLines="0"/>
  <pageMargins left="0.25735294117647051" right="0.20833333333333334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&amp;R&amp;20RH 
MOYENS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B9" activeCellId="0" sqref="B9"/>
    </sheetView>
  </sheetViews>
  <sheetFormatPr baseColWidth="10" defaultRowHeight="14.25"/>
  <sheetData>
    <row r="1" ht="18.75">
      <c r="A1" s="28" t="s">
        <v>234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ht="18.75">
      <c r="A2" s="54" t="s">
        <v>235</v>
      </c>
      <c r="B2" s="55"/>
      <c r="C2" s="55"/>
      <c r="D2" s="55"/>
      <c r="E2" s="55"/>
      <c r="F2" s="55"/>
      <c r="G2" s="55"/>
      <c r="H2" s="55"/>
      <c r="I2" s="55"/>
      <c r="J2" s="55"/>
      <c r="K2" s="56"/>
    </row>
    <row r="3" ht="18.75">
      <c r="A3" s="57" t="s">
        <v>236</v>
      </c>
      <c r="B3" s="13"/>
      <c r="C3" s="13"/>
      <c r="D3" s="13"/>
      <c r="E3" s="13"/>
      <c r="F3" s="13"/>
      <c r="G3" s="13"/>
      <c r="H3" s="13"/>
      <c r="I3" s="13"/>
      <c r="J3" s="13"/>
      <c r="K3" s="58"/>
    </row>
    <row r="4" ht="18.75">
      <c r="A4" s="57"/>
      <c r="B4" s="13"/>
      <c r="C4" s="13"/>
      <c r="D4" s="13"/>
      <c r="E4" s="13"/>
      <c r="F4" s="13"/>
      <c r="G4" s="13"/>
      <c r="H4" s="13"/>
      <c r="I4" s="13"/>
      <c r="J4" s="13"/>
      <c r="K4" s="58"/>
    </row>
    <row r="5" ht="15" customHeight="1">
      <c r="A5" s="57"/>
      <c r="B5" s="13"/>
      <c r="C5" s="13"/>
      <c r="D5" s="13"/>
      <c r="E5" s="13"/>
      <c r="F5" s="13"/>
      <c r="G5" s="13"/>
      <c r="H5" s="13"/>
      <c r="I5" s="13"/>
      <c r="J5" s="13"/>
      <c r="K5" s="58"/>
    </row>
    <row r="6" ht="15" customHeight="1">
      <c r="A6" s="57"/>
      <c r="B6" s="13"/>
      <c r="C6" s="13"/>
      <c r="D6" s="13"/>
      <c r="E6" s="13"/>
      <c r="F6" s="13"/>
      <c r="G6" s="13"/>
      <c r="H6" s="13"/>
      <c r="I6" s="13"/>
      <c r="J6" s="13"/>
      <c r="K6" s="58"/>
    </row>
    <row r="7" ht="18.75">
      <c r="A7" s="57"/>
      <c r="B7" s="13"/>
      <c r="C7" s="13"/>
      <c r="D7" s="13"/>
      <c r="E7" s="13"/>
      <c r="F7" s="13"/>
      <c r="G7" s="13"/>
      <c r="H7" s="13"/>
      <c r="I7" s="13"/>
      <c r="J7" s="13"/>
      <c r="K7" s="58"/>
    </row>
    <row r="8" ht="18.75">
      <c r="A8" s="57"/>
      <c r="B8" s="13"/>
      <c r="C8" s="13"/>
      <c r="D8" s="13"/>
      <c r="E8" s="13"/>
      <c r="F8" s="13"/>
      <c r="G8" s="13"/>
      <c r="H8" s="13"/>
      <c r="I8" s="13"/>
      <c r="J8" s="13"/>
      <c r="K8" s="58"/>
    </row>
    <row r="9" ht="15" customHeight="1">
      <c r="A9" s="57"/>
      <c r="B9" s="13"/>
      <c r="C9" s="13"/>
      <c r="D9" s="13"/>
      <c r="E9" s="13"/>
      <c r="F9" s="13"/>
      <c r="G9" s="13"/>
      <c r="H9" s="13"/>
      <c r="I9" s="13"/>
      <c r="J9" s="13"/>
      <c r="K9" s="58"/>
    </row>
    <row r="10" ht="15" customHeight="1">
      <c r="A10" s="57"/>
      <c r="B10" s="13"/>
      <c r="C10" s="13"/>
      <c r="D10" s="13"/>
      <c r="E10" s="13"/>
      <c r="F10" s="13"/>
      <c r="G10" s="13"/>
      <c r="H10" s="13"/>
      <c r="I10" s="13"/>
      <c r="J10" s="13"/>
      <c r="K10" s="58"/>
    </row>
    <row r="11" ht="15" customHeight="1">
      <c r="A11" s="57"/>
      <c r="B11" s="13"/>
      <c r="C11" s="13"/>
      <c r="D11" s="13"/>
      <c r="E11" s="13"/>
      <c r="F11" s="13"/>
      <c r="G11" s="13"/>
      <c r="H11" s="13"/>
      <c r="I11" s="13"/>
      <c r="J11" s="13"/>
      <c r="K11" s="58"/>
    </row>
    <row r="12" ht="15" customHeight="1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9"/>
    </row>
    <row r="13" ht="18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8.75">
      <c r="A14" s="28" t="s">
        <v>237</v>
      </c>
      <c r="B14" s="29"/>
      <c r="C14" s="29"/>
      <c r="D14" s="29"/>
      <c r="E14" s="29"/>
      <c r="F14" s="29"/>
      <c r="G14" s="29"/>
      <c r="H14" s="29"/>
      <c r="I14" s="29"/>
      <c r="J14" s="29"/>
      <c r="K14" s="30"/>
    </row>
    <row r="15" ht="16.5">
      <c r="A15" s="116" t="s">
        <v>238</v>
      </c>
      <c r="B15" s="116" t="s">
        <v>239</v>
      </c>
      <c r="C15" s="116"/>
      <c r="D15" s="116"/>
      <c r="E15" s="116" t="s">
        <v>240</v>
      </c>
      <c r="F15" s="116" t="s">
        <v>241</v>
      </c>
      <c r="G15" s="140" t="s">
        <v>25</v>
      </c>
      <c r="H15" s="141"/>
      <c r="I15" s="142"/>
      <c r="J15" s="116" t="s">
        <v>242</v>
      </c>
      <c r="K15" s="116" t="s">
        <v>243</v>
      </c>
    </row>
    <row r="16" ht="16.5">
      <c r="A16" s="115"/>
      <c r="B16" s="125"/>
      <c r="C16" s="125"/>
      <c r="D16" s="125"/>
      <c r="E16" s="115"/>
      <c r="F16" s="115"/>
      <c r="G16" s="122"/>
      <c r="H16" s="123"/>
      <c r="I16" s="124"/>
      <c r="J16" s="115" t="s">
        <v>244</v>
      </c>
      <c r="K16" s="115"/>
    </row>
    <row r="17" ht="16.5">
      <c r="A17" s="115"/>
      <c r="B17" s="125"/>
      <c r="C17" s="125"/>
      <c r="D17" s="125"/>
      <c r="E17" s="115"/>
      <c r="F17" s="115"/>
      <c r="G17" s="122"/>
      <c r="H17" s="123"/>
      <c r="I17" s="124"/>
      <c r="J17" s="115" t="s">
        <v>245</v>
      </c>
      <c r="K17" s="115"/>
    </row>
    <row r="18" ht="16.5">
      <c r="A18" s="115"/>
      <c r="B18" s="125"/>
      <c r="C18" s="125"/>
      <c r="D18" s="125"/>
      <c r="E18" s="115"/>
      <c r="F18" s="115"/>
      <c r="G18" s="122"/>
      <c r="H18" s="123"/>
      <c r="I18" s="124"/>
      <c r="J18" s="115" t="s">
        <v>246</v>
      </c>
      <c r="K18" s="115"/>
    </row>
    <row r="19" ht="16.5">
      <c r="A19" s="115"/>
      <c r="B19" s="125"/>
      <c r="C19" s="125"/>
      <c r="D19" s="125"/>
      <c r="E19" s="115"/>
      <c r="F19" s="115"/>
      <c r="G19" s="122"/>
      <c r="H19" s="123"/>
      <c r="I19" s="124"/>
      <c r="J19" s="115" t="s">
        <v>247</v>
      </c>
      <c r="K19" s="115"/>
    </row>
    <row r="20" ht="16.5">
      <c r="A20" s="115"/>
      <c r="B20" s="125"/>
      <c r="C20" s="125"/>
      <c r="D20" s="125"/>
      <c r="E20" s="115"/>
      <c r="F20" s="115"/>
      <c r="G20" s="122"/>
      <c r="H20" s="123"/>
      <c r="I20" s="124"/>
      <c r="J20" s="115"/>
      <c r="K20" s="115"/>
    </row>
    <row r="21" ht="16.5">
      <c r="A21" s="115"/>
      <c r="B21" s="125"/>
      <c r="C21" s="125"/>
      <c r="D21" s="125"/>
      <c r="E21" s="115"/>
      <c r="F21" s="115"/>
      <c r="G21" s="122"/>
      <c r="H21" s="123"/>
      <c r="I21" s="124"/>
      <c r="J21" s="115"/>
      <c r="K21" s="115"/>
    </row>
    <row r="22" ht="16.5">
      <c r="A22" s="115"/>
      <c r="B22" s="125"/>
      <c r="C22" s="125"/>
      <c r="D22" s="125"/>
      <c r="E22" s="115"/>
      <c r="F22" s="115"/>
      <c r="G22" s="122"/>
      <c r="H22" s="123"/>
      <c r="I22" s="124"/>
      <c r="J22" s="115"/>
      <c r="K22" s="115"/>
    </row>
    <row r="23" ht="16.5">
      <c r="A23" s="115"/>
      <c r="B23" s="125"/>
      <c r="C23" s="125"/>
      <c r="D23" s="125"/>
      <c r="E23" s="115"/>
      <c r="F23" s="115"/>
      <c r="G23" s="122"/>
      <c r="H23" s="123"/>
      <c r="I23" s="124"/>
      <c r="J23" s="115"/>
      <c r="K23" s="115"/>
    </row>
    <row r="24" ht="16.5">
      <c r="A24" s="115"/>
      <c r="B24" s="125"/>
      <c r="C24" s="125"/>
      <c r="D24" s="125"/>
      <c r="E24" s="115"/>
      <c r="F24" s="115"/>
      <c r="G24" s="122"/>
      <c r="H24" s="123"/>
      <c r="I24" s="124"/>
      <c r="J24" s="115"/>
      <c r="K24" s="115"/>
    </row>
    <row r="25" ht="16.5">
      <c r="A25" s="115"/>
      <c r="B25" s="125"/>
      <c r="C25" s="125"/>
      <c r="D25" s="125"/>
      <c r="E25" s="115"/>
      <c r="F25" s="115"/>
      <c r="G25" s="122"/>
      <c r="H25" s="123"/>
      <c r="I25" s="124"/>
      <c r="J25" s="115"/>
      <c r="K25" s="115"/>
    </row>
    <row r="26" ht="16.5">
      <c r="A26" s="115"/>
      <c r="B26" s="125"/>
      <c r="C26" s="125"/>
      <c r="D26" s="125"/>
      <c r="E26" s="115"/>
      <c r="F26" s="115"/>
      <c r="G26" s="122"/>
      <c r="H26" s="123"/>
      <c r="I26" s="124"/>
      <c r="J26" s="115"/>
      <c r="K26" s="115"/>
    </row>
    <row r="27" ht="18.7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18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18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8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8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ht="6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ht="18.7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8.7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18.7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.7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8.7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18.7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ht="18.7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8.7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ht="18.7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ht="18.7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18.7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18.7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18.7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</sheetData>
  <mergeCells count="26">
    <mergeCell ref="A1:K1"/>
    <mergeCell ref="A14:K14"/>
    <mergeCell ref="B15:D15"/>
    <mergeCell ref="G15:I15"/>
    <mergeCell ref="B16:D16"/>
    <mergeCell ref="G16:I16"/>
    <mergeCell ref="B17:D17"/>
    <mergeCell ref="G17:I17"/>
    <mergeCell ref="B18:D18"/>
    <mergeCell ref="G18:I18"/>
    <mergeCell ref="B19:D19"/>
    <mergeCell ref="G19:I19"/>
    <mergeCell ref="B20:D20"/>
    <mergeCell ref="G20:I20"/>
    <mergeCell ref="B21:D21"/>
    <mergeCell ref="G21:I21"/>
    <mergeCell ref="B22:D22"/>
    <mergeCell ref="G22:I22"/>
    <mergeCell ref="B23:D23"/>
    <mergeCell ref="G23:I23"/>
    <mergeCell ref="B24:D24"/>
    <mergeCell ref="G24:I24"/>
    <mergeCell ref="B25:D25"/>
    <mergeCell ref="G25:I25"/>
    <mergeCell ref="B26:D26"/>
    <mergeCell ref="G26:I26"/>
  </mergeCells>
  <printOptions headings="0" gridLines="0"/>
  <pageMargins left="0.70866141732283472" right="0.26960784313725483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&amp;R&amp;20EXPLOITATION
AMELIORATION CONTINUE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55" workbookViewId="0">
      <selection activeCell="H29" activeCellId="0" sqref="H29:I29"/>
    </sheetView>
  </sheetViews>
  <sheetFormatPr baseColWidth="10" defaultRowHeight="14.25"/>
  <cols>
    <col bestFit="1" customWidth="1" min="1" max="1" width="15.85546875"/>
    <col customWidth="1" min="2" max="2" width="15.85546875"/>
    <col customWidth="1" min="3" max="5" width="12.42578125"/>
    <col customWidth="1" min="6" max="9" width="5.5703125"/>
  </cols>
  <sheetData>
    <row r="1" ht="18.75">
      <c r="A1" s="31" t="s">
        <v>248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8.75">
      <c r="A2" s="143" t="s">
        <v>249</v>
      </c>
      <c r="B2" s="61"/>
      <c r="C2" s="61"/>
      <c r="D2" s="61"/>
      <c r="E2" s="61"/>
      <c r="F2" s="144" t="s">
        <v>212</v>
      </c>
      <c r="G2" s="13"/>
      <c r="H2" s="13"/>
      <c r="I2" s="13"/>
      <c r="J2" s="13"/>
      <c r="K2" s="13"/>
      <c r="L2" s="13"/>
      <c r="M2" s="13"/>
    </row>
    <row r="3" ht="16.5">
      <c r="A3" s="113" t="s">
        <v>206</v>
      </c>
      <c r="B3" s="113" t="s">
        <v>250</v>
      </c>
      <c r="C3" s="113" t="s">
        <v>251</v>
      </c>
      <c r="D3" s="113" t="s">
        <v>252</v>
      </c>
      <c r="E3" s="113"/>
      <c r="F3" s="145"/>
      <c r="G3" s="145"/>
      <c r="H3" s="113" t="s">
        <v>253</v>
      </c>
      <c r="I3" s="113"/>
      <c r="J3" s="113" t="s">
        <v>254</v>
      </c>
      <c r="K3" s="113" t="s">
        <v>255</v>
      </c>
      <c r="L3" s="113" t="s">
        <v>256</v>
      </c>
      <c r="M3" s="113" t="s">
        <v>257</v>
      </c>
    </row>
    <row r="4" ht="16.5">
      <c r="A4" s="115" t="s">
        <v>209</v>
      </c>
      <c r="B4" s="115" t="s">
        <v>258</v>
      </c>
      <c r="C4" s="115" t="s">
        <v>26</v>
      </c>
      <c r="D4" s="146"/>
      <c r="E4" s="146"/>
      <c r="F4" s="147"/>
      <c r="G4" s="147"/>
      <c r="H4" s="125"/>
      <c r="I4" s="125"/>
      <c r="J4" s="119"/>
      <c r="K4" s="119"/>
      <c r="L4" s="119"/>
      <c r="M4" s="119"/>
    </row>
    <row r="5" ht="15" customHeight="1">
      <c r="A5" s="115" t="s">
        <v>209</v>
      </c>
      <c r="B5" s="115" t="s">
        <v>258</v>
      </c>
      <c r="C5" s="115" t="s">
        <v>259</v>
      </c>
      <c r="D5" s="146"/>
      <c r="E5" s="146"/>
      <c r="F5" s="145"/>
      <c r="G5" s="145"/>
      <c r="H5" s="125"/>
      <c r="I5" s="125"/>
      <c r="J5" s="119" t="s">
        <v>212</v>
      </c>
      <c r="K5" s="119" t="s">
        <v>212</v>
      </c>
      <c r="L5" s="119" t="s">
        <v>212</v>
      </c>
      <c r="M5" s="119" t="s">
        <v>212</v>
      </c>
    </row>
    <row r="6" ht="15" customHeight="1">
      <c r="A6" s="115" t="s">
        <v>209</v>
      </c>
      <c r="B6" s="115" t="s">
        <v>258</v>
      </c>
      <c r="C6" s="115" t="s">
        <v>260</v>
      </c>
      <c r="D6" s="146"/>
      <c r="E6" s="146"/>
      <c r="F6" s="145"/>
      <c r="G6" s="145"/>
      <c r="H6" s="125"/>
      <c r="I6" s="125"/>
      <c r="J6" s="119" t="s">
        <v>212</v>
      </c>
      <c r="K6" s="119" t="s">
        <v>212</v>
      </c>
      <c r="L6" s="119" t="s">
        <v>212</v>
      </c>
      <c r="M6" s="119" t="s">
        <v>212</v>
      </c>
    </row>
    <row r="7" ht="16.5">
      <c r="A7" s="115" t="s">
        <v>209</v>
      </c>
      <c r="B7" s="115" t="s">
        <v>258</v>
      </c>
      <c r="C7" s="115" t="s">
        <v>26</v>
      </c>
      <c r="D7" s="146"/>
      <c r="E7" s="146"/>
      <c r="F7" s="145"/>
      <c r="G7" s="145"/>
      <c r="H7" s="125"/>
      <c r="I7" s="125"/>
      <c r="J7" s="119"/>
      <c r="K7" s="119"/>
      <c r="L7" s="119"/>
      <c r="M7" s="119"/>
    </row>
    <row r="8" ht="16.5">
      <c r="A8" s="115" t="s">
        <v>209</v>
      </c>
      <c r="B8" s="115" t="s">
        <v>258</v>
      </c>
      <c r="C8" s="115" t="s">
        <v>26</v>
      </c>
      <c r="D8" s="146"/>
      <c r="E8" s="146"/>
      <c r="F8" s="145"/>
      <c r="G8" s="145"/>
      <c r="H8" s="125"/>
      <c r="I8" s="125"/>
      <c r="J8" s="119" t="s">
        <v>212</v>
      </c>
      <c r="K8" s="119" t="s">
        <v>212</v>
      </c>
      <c r="L8" s="119" t="s">
        <v>212</v>
      </c>
      <c r="M8" s="119"/>
    </row>
    <row r="9" ht="15" customHeight="1">
      <c r="A9" s="115" t="s">
        <v>209</v>
      </c>
      <c r="B9" s="115" t="s">
        <v>258</v>
      </c>
      <c r="C9" s="115" t="s">
        <v>26</v>
      </c>
      <c r="D9" s="146"/>
      <c r="E9" s="146"/>
      <c r="F9" s="145"/>
      <c r="G9" s="145"/>
      <c r="H9" s="125"/>
      <c r="I9" s="125"/>
      <c r="J9" s="121"/>
      <c r="K9" s="121"/>
      <c r="L9" s="121"/>
      <c r="M9" s="119" t="s">
        <v>212</v>
      </c>
    </row>
    <row r="10" ht="15" customHeight="1">
      <c r="A10" s="115" t="s">
        <v>209</v>
      </c>
      <c r="B10" s="115" t="s">
        <v>258</v>
      </c>
      <c r="C10" s="115" t="s">
        <v>261</v>
      </c>
      <c r="D10" s="146"/>
      <c r="E10" s="146"/>
      <c r="F10" s="145"/>
      <c r="G10" s="145"/>
      <c r="H10" s="125"/>
      <c r="I10" s="125"/>
      <c r="J10" s="119"/>
      <c r="K10" s="119"/>
      <c r="L10" s="119"/>
      <c r="M10" s="119"/>
    </row>
    <row r="11" ht="15" customHeight="1">
      <c r="A11" s="1"/>
      <c r="B11" s="1"/>
      <c r="C11" s="1"/>
      <c r="D11" s="1"/>
      <c r="E11" s="1"/>
      <c r="F11" s="1"/>
      <c r="G11" s="1"/>
      <c r="H11" s="3"/>
      <c r="I11" s="1"/>
      <c r="J11" s="1"/>
      <c r="K11" s="1"/>
      <c r="L11" s="1"/>
      <c r="M11" s="1"/>
    </row>
    <row r="12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18.75">
      <c r="A14" s="31" t="s">
        <v>262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ht="33">
      <c r="A15" s="148" t="s">
        <v>238</v>
      </c>
      <c r="B15" s="148" t="s">
        <v>263</v>
      </c>
      <c r="C15" s="149" t="s">
        <v>264</v>
      </c>
      <c r="D15" s="148" t="s">
        <v>265</v>
      </c>
      <c r="E15" s="150" t="s">
        <v>266</v>
      </c>
      <c r="F15" s="151"/>
      <c r="G15" s="152"/>
      <c r="H15" s="153" t="s">
        <v>267</v>
      </c>
      <c r="I15" s="148" t="s">
        <v>268</v>
      </c>
      <c r="J15" s="148"/>
      <c r="K15" s="148"/>
      <c r="L15" s="148"/>
      <c r="M15" s="148" t="s">
        <v>98</v>
      </c>
    </row>
    <row r="16" ht="16.5">
      <c r="A16" s="154">
        <v>44197</v>
      </c>
      <c r="B16" s="155">
        <v>0.92013888888888884</v>
      </c>
      <c r="C16" s="155"/>
      <c r="D16" s="155">
        <v>0.087500000000000008</v>
      </c>
      <c r="E16" s="140"/>
      <c r="F16" s="141"/>
      <c r="G16" s="142"/>
      <c r="H16" s="156"/>
      <c r="I16" s="116"/>
      <c r="J16" s="116"/>
      <c r="K16" s="116"/>
      <c r="L16" s="116"/>
      <c r="M16" s="115"/>
    </row>
    <row r="17" ht="16.5">
      <c r="A17" s="154">
        <v>44202</v>
      </c>
      <c r="B17" s="155">
        <v>0.034722222222222224</v>
      </c>
      <c r="C17" s="155"/>
      <c r="D17" s="155"/>
      <c r="E17" s="140"/>
      <c r="F17" s="141"/>
      <c r="G17" s="142"/>
      <c r="H17" s="156"/>
      <c r="I17" s="116"/>
      <c r="J17" s="116"/>
      <c r="K17" s="116"/>
      <c r="L17" s="116"/>
      <c r="M17" s="115"/>
    </row>
    <row r="18" ht="16.5">
      <c r="A18" s="154"/>
      <c r="B18" s="155"/>
      <c r="C18" s="155"/>
      <c r="D18" s="155"/>
      <c r="E18" s="140"/>
      <c r="F18" s="141"/>
      <c r="G18" s="142"/>
      <c r="H18" s="156"/>
      <c r="I18" s="116"/>
      <c r="J18" s="116"/>
      <c r="K18" s="116"/>
      <c r="L18" s="116"/>
      <c r="M18" s="115"/>
    </row>
    <row r="19" ht="16.5">
      <c r="A19" s="154"/>
      <c r="B19" s="155"/>
      <c r="C19" s="155"/>
      <c r="D19" s="155"/>
      <c r="E19" s="140"/>
      <c r="F19" s="141"/>
      <c r="G19" s="142"/>
      <c r="H19" s="156"/>
      <c r="I19" s="116"/>
      <c r="J19" s="116"/>
      <c r="K19" s="116"/>
      <c r="L19" s="116"/>
      <c r="M19" s="115"/>
    </row>
    <row r="20" ht="16.5">
      <c r="A20" s="154"/>
      <c r="B20" s="155"/>
      <c r="C20" s="155"/>
      <c r="D20" s="155"/>
      <c r="E20" s="140"/>
      <c r="F20" s="141"/>
      <c r="G20" s="142"/>
      <c r="H20" s="156"/>
      <c r="I20" s="116"/>
      <c r="J20" s="116"/>
      <c r="K20" s="116"/>
      <c r="L20" s="116"/>
      <c r="M20" s="115"/>
    </row>
    <row r="21" ht="16.5">
      <c r="A21" s="154"/>
      <c r="B21" s="155"/>
      <c r="C21" s="155"/>
      <c r="D21" s="155"/>
      <c r="E21" s="140"/>
      <c r="F21" s="141"/>
      <c r="G21" s="142"/>
      <c r="H21" s="156"/>
      <c r="I21" s="116"/>
      <c r="J21" s="116"/>
      <c r="K21" s="116"/>
      <c r="L21" s="116"/>
      <c r="M21" s="115"/>
    </row>
    <row r="22" ht="16.5">
      <c r="A22" s="154"/>
      <c r="B22" s="155"/>
      <c r="C22" s="155"/>
      <c r="D22" s="155"/>
      <c r="E22" s="140"/>
      <c r="F22" s="141"/>
      <c r="G22" s="142"/>
      <c r="H22" s="156"/>
      <c r="I22" s="116"/>
      <c r="J22" s="116"/>
      <c r="K22" s="116"/>
      <c r="L22" s="116"/>
      <c r="M22" s="115"/>
    </row>
    <row r="23" ht="16.5">
      <c r="A23" s="157"/>
      <c r="B23" s="158"/>
      <c r="C23" s="158"/>
      <c r="D23" s="158"/>
      <c r="E23" s="140"/>
      <c r="F23" s="141"/>
      <c r="G23" s="142"/>
      <c r="H23" s="159"/>
      <c r="I23" s="160"/>
      <c r="J23" s="160"/>
      <c r="K23" s="160"/>
      <c r="L23" s="160"/>
      <c r="M23" s="161"/>
    </row>
    <row r="24" ht="16.5">
      <c r="A24" s="157"/>
      <c r="B24" s="158"/>
      <c r="C24" s="158"/>
      <c r="D24" s="158"/>
      <c r="E24" s="140"/>
      <c r="F24" s="141"/>
      <c r="G24" s="142"/>
      <c r="H24" s="159"/>
      <c r="I24" s="160"/>
      <c r="J24" s="160"/>
      <c r="K24" s="160"/>
      <c r="L24" s="160"/>
      <c r="M24" s="161"/>
    </row>
    <row r="25" ht="16.5">
      <c r="A25" s="157"/>
      <c r="B25" s="158"/>
      <c r="C25" s="158"/>
      <c r="D25" s="158"/>
      <c r="E25" s="140"/>
      <c r="F25" s="141"/>
      <c r="G25" s="142"/>
      <c r="H25" s="159"/>
      <c r="I25" s="160"/>
      <c r="J25" s="160"/>
      <c r="K25" s="160"/>
      <c r="L25" s="160"/>
      <c r="M25" s="161"/>
    </row>
    <row r="26" ht="18.75">
      <c r="A26" s="31" t="s">
        <v>269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ht="18.75">
      <c r="A27" s="143" t="s">
        <v>249</v>
      </c>
      <c r="B27" s="61"/>
      <c r="C27" s="61"/>
      <c r="D27" s="61"/>
      <c r="E27" s="61"/>
      <c r="F27" s="144" t="s">
        <v>212</v>
      </c>
      <c r="G27" s="13"/>
      <c r="H27" s="13"/>
      <c r="I27" s="13"/>
      <c r="J27" s="13"/>
      <c r="K27" s="13"/>
      <c r="L27" s="13"/>
      <c r="M27" s="13"/>
    </row>
    <row r="28" ht="18.75">
      <c r="A28" s="162" t="s">
        <v>206</v>
      </c>
      <c r="B28" s="162" t="s">
        <v>250</v>
      </c>
      <c r="C28" s="162" t="s">
        <v>251</v>
      </c>
      <c r="D28" s="162" t="s">
        <v>252</v>
      </c>
      <c r="E28" s="162"/>
      <c r="F28" s="163"/>
      <c r="G28" s="163"/>
      <c r="H28" s="162" t="s">
        <v>253</v>
      </c>
      <c r="I28" s="162"/>
      <c r="J28" s="162" t="s">
        <v>254</v>
      </c>
      <c r="K28" s="162" t="s">
        <v>255</v>
      </c>
      <c r="L28" s="162" t="s">
        <v>256</v>
      </c>
      <c r="M28" s="162" t="s">
        <v>257</v>
      </c>
    </row>
    <row r="29" ht="18.75">
      <c r="A29" s="40" t="s">
        <v>209</v>
      </c>
      <c r="B29" s="40" t="s">
        <v>258</v>
      </c>
      <c r="C29" s="40" t="s">
        <v>26</v>
      </c>
      <c r="D29" s="164"/>
      <c r="E29" s="164"/>
      <c r="F29" s="165"/>
      <c r="G29" s="165"/>
      <c r="H29" s="166"/>
      <c r="I29" s="166"/>
      <c r="J29" s="167"/>
      <c r="K29" s="167"/>
      <c r="L29" s="167"/>
      <c r="M29" s="167"/>
    </row>
    <row r="30" ht="18.75">
      <c r="A30" s="40" t="s">
        <v>209</v>
      </c>
      <c r="B30" s="40" t="s">
        <v>258</v>
      </c>
      <c r="C30" s="40" t="s">
        <v>259</v>
      </c>
      <c r="D30" s="164"/>
      <c r="E30" s="164"/>
      <c r="F30" s="163"/>
      <c r="G30" s="163"/>
      <c r="H30" s="166"/>
      <c r="I30" s="166"/>
      <c r="J30" s="167" t="s">
        <v>212</v>
      </c>
      <c r="K30" s="167" t="s">
        <v>212</v>
      </c>
      <c r="L30" s="167" t="s">
        <v>212</v>
      </c>
      <c r="M30" s="167" t="s">
        <v>212</v>
      </c>
    </row>
    <row r="31" ht="18.75">
      <c r="A31" s="40" t="s">
        <v>209</v>
      </c>
      <c r="B31" s="40" t="s">
        <v>258</v>
      </c>
      <c r="C31" s="40" t="s">
        <v>260</v>
      </c>
      <c r="D31" s="164"/>
      <c r="E31" s="164"/>
      <c r="F31" s="163"/>
      <c r="G31" s="163"/>
      <c r="H31" s="166"/>
      <c r="I31" s="166"/>
      <c r="J31" s="167" t="s">
        <v>212</v>
      </c>
      <c r="K31" s="167" t="s">
        <v>212</v>
      </c>
      <c r="L31" s="167" t="s">
        <v>212</v>
      </c>
      <c r="M31" s="167" t="s">
        <v>212</v>
      </c>
    </row>
    <row r="32" ht="18.75">
      <c r="A32" s="40" t="s">
        <v>209</v>
      </c>
      <c r="B32" s="40" t="s">
        <v>258</v>
      </c>
      <c r="C32" s="40" t="s">
        <v>26</v>
      </c>
      <c r="D32" s="164"/>
      <c r="E32" s="164"/>
      <c r="F32" s="163"/>
      <c r="G32" s="163"/>
      <c r="H32" s="166"/>
      <c r="I32" s="166"/>
      <c r="J32" s="167"/>
      <c r="K32" s="167"/>
      <c r="L32" s="167"/>
      <c r="M32" s="167"/>
    </row>
    <row r="33" ht="18.75">
      <c r="A33" s="40" t="s">
        <v>209</v>
      </c>
      <c r="B33" s="40" t="s">
        <v>258</v>
      </c>
      <c r="C33" s="40" t="s">
        <v>26</v>
      </c>
      <c r="D33" s="164"/>
      <c r="E33" s="164"/>
      <c r="F33" s="163"/>
      <c r="G33" s="163"/>
      <c r="H33" s="166"/>
      <c r="I33" s="166"/>
      <c r="J33" s="167" t="s">
        <v>212</v>
      </c>
      <c r="K33" s="167" t="s">
        <v>212</v>
      </c>
      <c r="L33" s="167" t="s">
        <v>212</v>
      </c>
      <c r="M33" s="167"/>
    </row>
    <row r="34" ht="18.75">
      <c r="A34" s="40" t="s">
        <v>209</v>
      </c>
      <c r="B34" s="40" t="s">
        <v>258</v>
      </c>
      <c r="C34" s="40" t="s">
        <v>26</v>
      </c>
      <c r="D34" s="164"/>
      <c r="E34" s="164"/>
      <c r="F34" s="163"/>
      <c r="G34" s="163"/>
      <c r="H34" s="166"/>
      <c r="I34" s="166"/>
      <c r="J34" s="168"/>
      <c r="K34" s="168"/>
      <c r="L34" s="168"/>
      <c r="M34" s="167" t="s">
        <v>212</v>
      </c>
    </row>
    <row r="35" ht="18.75">
      <c r="A35" s="40" t="s">
        <v>209</v>
      </c>
      <c r="B35" s="40" t="s">
        <v>258</v>
      </c>
      <c r="C35" s="40" t="s">
        <v>261</v>
      </c>
      <c r="D35" s="164"/>
      <c r="E35" s="164"/>
      <c r="F35" s="163"/>
      <c r="G35" s="163"/>
      <c r="H35" s="166"/>
      <c r="I35" s="166"/>
      <c r="J35" s="167"/>
      <c r="K35" s="167"/>
      <c r="L35" s="167"/>
      <c r="M35" s="167"/>
    </row>
  </sheetData>
  <mergeCells count="71">
    <mergeCell ref="A1:M1"/>
    <mergeCell ref="A2:C2"/>
    <mergeCell ref="D3:E3"/>
    <mergeCell ref="H3:I3"/>
    <mergeCell ref="D4:E4"/>
    <mergeCell ref="H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4:M14"/>
    <mergeCell ref="E15:G15"/>
    <mergeCell ref="I15:L15"/>
    <mergeCell ref="E16:G16"/>
    <mergeCell ref="I16:L16"/>
    <mergeCell ref="E17:G17"/>
    <mergeCell ref="I17:L17"/>
    <mergeCell ref="E18:G18"/>
    <mergeCell ref="I18:L18"/>
    <mergeCell ref="E19:G19"/>
    <mergeCell ref="I19:L19"/>
    <mergeCell ref="E20:G20"/>
    <mergeCell ref="I20:L20"/>
    <mergeCell ref="E21:G21"/>
    <mergeCell ref="I21:L21"/>
    <mergeCell ref="E22:G22"/>
    <mergeCell ref="I22:L22"/>
    <mergeCell ref="E23:G23"/>
    <mergeCell ref="I23:L23"/>
    <mergeCell ref="E24:G24"/>
    <mergeCell ref="I24:L24"/>
    <mergeCell ref="E25:G25"/>
    <mergeCell ref="I25:L25"/>
    <mergeCell ref="A26:M26"/>
    <mergeCell ref="A27:C27"/>
    <mergeCell ref="D28:E28"/>
    <mergeCell ref="H28:I28"/>
    <mergeCell ref="D29:E29"/>
    <mergeCell ref="H29:I29"/>
    <mergeCell ref="D30:E30"/>
    <mergeCell ref="F30:G30"/>
    <mergeCell ref="H30:I30"/>
    <mergeCell ref="D31:E31"/>
    <mergeCell ref="F31:G31"/>
    <mergeCell ref="H31:I31"/>
    <mergeCell ref="D32:E32"/>
    <mergeCell ref="F32:G32"/>
    <mergeCell ref="H32:I32"/>
    <mergeCell ref="D33:E33"/>
    <mergeCell ref="F33:G33"/>
    <mergeCell ref="H33:I33"/>
    <mergeCell ref="D34:E34"/>
    <mergeCell ref="F34:G34"/>
    <mergeCell ref="H34:I34"/>
    <mergeCell ref="D35:E35"/>
    <mergeCell ref="F35:G35"/>
    <mergeCell ref="H35:I35"/>
  </mergeCells>
  <printOptions headings="0" gridLines="0"/>
  <pageMargins left="0.25735294117647051" right="0.20833333333333334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&amp;R&amp;20ASTREINTE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49" zoomScale="70" workbookViewId="0">
      <selection activeCell="L3" activeCellId="0" sqref="L3:Y104"/>
    </sheetView>
  </sheetViews>
  <sheetFormatPr baseColWidth="10" defaultRowHeight="14.25"/>
  <cols>
    <col bestFit="1" customWidth="1" min="1" max="1" width="31.28515625"/>
    <col bestFit="1" customWidth="1" min="12" max="12" width="3.7109375"/>
    <col bestFit="1" customWidth="1" min="13" max="20" width="4.140625"/>
    <col bestFit="1" customWidth="1" min="21" max="21" width="4.85546875"/>
    <col bestFit="1" customWidth="1" min="22" max="22" width="4.42578125"/>
    <col bestFit="1" customWidth="1" min="23" max="30" width="4.85546875"/>
    <col bestFit="1" customWidth="1" min="31" max="31" width="5.42578125"/>
    <col bestFit="1" customWidth="1" min="32" max="32" width="4.85546875"/>
    <col bestFit="1" customWidth="1" min="33" max="41" width="5.42578125"/>
    <col bestFit="1" customWidth="1" min="42" max="42" width="4.85546875"/>
    <col bestFit="1" customWidth="1" min="43" max="51" width="5.42578125"/>
    <col bestFit="1" customWidth="1" min="52" max="52" width="4.85546875"/>
    <col bestFit="1" customWidth="1" min="53" max="61" width="5.42578125"/>
    <col bestFit="1" customWidth="1" min="62" max="62" width="4.85546875"/>
    <col bestFit="1" customWidth="1" min="63" max="63" width="5.42578125"/>
  </cols>
  <sheetData>
    <row r="1" ht="18.75">
      <c r="A1" s="169" t="s">
        <v>270</v>
      </c>
      <c r="B1" s="169"/>
      <c r="C1" s="169"/>
      <c r="D1" s="169"/>
      <c r="E1" s="169"/>
      <c r="F1" s="169"/>
      <c r="G1" s="169"/>
      <c r="H1" s="169"/>
      <c r="I1" s="169"/>
      <c r="J1" s="169"/>
    </row>
    <row r="2" ht="18.75">
      <c r="A2" s="170" t="s">
        <v>271</v>
      </c>
      <c r="C2" s="171" t="str">
        <f>Titre!C29</f>
        <v>MARS</v>
      </c>
      <c r="D2" s="172"/>
      <c r="E2" s="172"/>
      <c r="F2" s="172"/>
      <c r="L2" t="s">
        <v>272</v>
      </c>
    </row>
    <row r="3" ht="18.75">
      <c r="A3" s="167" t="s">
        <v>273</v>
      </c>
      <c r="B3" s="173" t="s">
        <v>274</v>
      </c>
      <c r="C3" s="174" t="s">
        <v>254</v>
      </c>
      <c r="D3" s="174" t="s">
        <v>255</v>
      </c>
      <c r="E3" s="174" t="s">
        <v>256</v>
      </c>
      <c r="F3" s="174" t="s">
        <v>257</v>
      </c>
      <c r="K3" s="41"/>
      <c r="L3" s="41" t="s">
        <v>254</v>
      </c>
      <c r="M3" s="41" t="s">
        <v>255</v>
      </c>
      <c r="N3" s="41" t="s">
        <v>256</v>
      </c>
      <c r="O3" s="41" t="s">
        <v>257</v>
      </c>
      <c r="P3" s="41" t="s">
        <v>275</v>
      </c>
      <c r="Q3" s="41" t="s">
        <v>276</v>
      </c>
      <c r="R3" s="41" t="s">
        <v>277</v>
      </c>
      <c r="S3" s="41" t="s">
        <v>278</v>
      </c>
      <c r="T3" s="41" t="s">
        <v>279</v>
      </c>
      <c r="U3" s="41" t="s">
        <v>280</v>
      </c>
      <c r="V3" s="41" t="s">
        <v>281</v>
      </c>
      <c r="W3" s="41" t="s">
        <v>282</v>
      </c>
      <c r="X3" s="41" t="s">
        <v>283</v>
      </c>
      <c r="Y3" s="41" t="s">
        <v>284</v>
      </c>
      <c r="Z3" s="41" t="s">
        <v>285</v>
      </c>
      <c r="AA3" s="41" t="s">
        <v>286</v>
      </c>
      <c r="AB3" s="41" t="s">
        <v>287</v>
      </c>
      <c r="AC3" s="41" t="s">
        <v>288</v>
      </c>
      <c r="AD3" s="41" t="s">
        <v>289</v>
      </c>
      <c r="AE3" s="41" t="s">
        <v>290</v>
      </c>
      <c r="AF3" s="41" t="s">
        <v>291</v>
      </c>
      <c r="AG3" s="41" t="s">
        <v>292</v>
      </c>
      <c r="AH3" s="41" t="s">
        <v>293</v>
      </c>
      <c r="AI3" s="41" t="s">
        <v>294</v>
      </c>
      <c r="AJ3" s="41" t="s">
        <v>295</v>
      </c>
      <c r="AK3" s="41" t="s">
        <v>296</v>
      </c>
      <c r="AL3" s="41" t="s">
        <v>297</v>
      </c>
      <c r="AM3" s="41" t="s">
        <v>298</v>
      </c>
      <c r="AN3" s="41" t="s">
        <v>299</v>
      </c>
      <c r="AO3" s="41" t="s">
        <v>300</v>
      </c>
      <c r="AP3" s="41" t="s">
        <v>301</v>
      </c>
      <c r="AQ3" s="41" t="s">
        <v>302</v>
      </c>
      <c r="AR3" s="41" t="s">
        <v>303</v>
      </c>
      <c r="AS3" s="41" t="s">
        <v>304</v>
      </c>
      <c r="AT3" s="41" t="s">
        <v>305</v>
      </c>
      <c r="AU3" s="41" t="s">
        <v>306</v>
      </c>
      <c r="AV3" s="41" t="s">
        <v>307</v>
      </c>
      <c r="AW3" s="41" t="s">
        <v>308</v>
      </c>
      <c r="AX3" s="41" t="s">
        <v>309</v>
      </c>
      <c r="AY3" s="41" t="s">
        <v>310</v>
      </c>
      <c r="AZ3" s="41" t="s">
        <v>311</v>
      </c>
      <c r="BA3" s="41" t="s">
        <v>312</v>
      </c>
      <c r="BB3" s="41" t="s">
        <v>313</v>
      </c>
      <c r="BC3" s="41" t="s">
        <v>314</v>
      </c>
      <c r="BD3" s="41" t="s">
        <v>315</v>
      </c>
      <c r="BE3" s="41" t="s">
        <v>316</v>
      </c>
      <c r="BF3" s="41" t="s">
        <v>317</v>
      </c>
      <c r="BG3" s="41" t="s">
        <v>318</v>
      </c>
      <c r="BH3" s="41" t="s">
        <v>319</v>
      </c>
      <c r="BI3" s="41" t="s">
        <v>320</v>
      </c>
      <c r="BJ3" s="41" t="s">
        <v>321</v>
      </c>
      <c r="BK3" s="41" t="s">
        <v>322</v>
      </c>
    </row>
    <row r="4" ht="18.75">
      <c r="A4" s="175" t="s">
        <v>323</v>
      </c>
      <c r="B4" s="176">
        <v>150</v>
      </c>
      <c r="C4" s="80">
        <f ca="1">SUMIF($L$3:$BK$3,C3,$L$4:$BK$4)+B$4</f>
        <v>159</v>
      </c>
      <c r="D4" s="80">
        <f t="shared" ref="D4:F4" ca="1" si="2">SUMIF($L$3:$BK$3,D3,$L$4:$BK$4)+C$4</f>
        <v>159</v>
      </c>
      <c r="E4" s="80">
        <f t="shared" ca="1" si="2"/>
        <v>185</v>
      </c>
      <c r="F4" s="80">
        <f t="shared" ca="1" si="2"/>
        <v>198</v>
      </c>
      <c r="K4" s="41" t="s">
        <v>324</v>
      </c>
      <c r="L4" s="41">
        <f t="shared" ref="L4:L67" ca="1" si="3">RANDBETWEEN(0,35)</f>
        <v>9</v>
      </c>
      <c r="M4" s="41">
        <f t="shared" ref="M4:AB67" ca="1" si="4">RANDBETWEEN(0,35)</f>
        <v>0</v>
      </c>
      <c r="N4" s="41">
        <f t="shared" ca="1" si="4"/>
        <v>26</v>
      </c>
      <c r="O4" s="41">
        <f t="shared" ca="1" si="4"/>
        <v>13</v>
      </c>
      <c r="P4" s="41">
        <f t="shared" ca="1" si="4"/>
        <v>31</v>
      </c>
      <c r="Q4" s="41">
        <f t="shared" ca="1" si="4"/>
        <v>20</v>
      </c>
      <c r="R4" s="41">
        <f t="shared" ca="1" si="4"/>
        <v>1</v>
      </c>
      <c r="S4" s="41">
        <f t="shared" ca="1" si="4"/>
        <v>31</v>
      </c>
      <c r="T4" s="41">
        <f t="shared" ca="1" si="4"/>
        <v>29</v>
      </c>
      <c r="U4" s="41">
        <f t="shared" ca="1" si="4"/>
        <v>9</v>
      </c>
      <c r="V4" s="41">
        <f t="shared" ca="1" si="4"/>
        <v>29</v>
      </c>
      <c r="W4" s="41">
        <f t="shared" ca="1" si="4"/>
        <v>20</v>
      </c>
      <c r="X4" s="41">
        <f t="shared" ca="1" si="4"/>
        <v>18</v>
      </c>
      <c r="Y4" s="41">
        <f t="shared" ca="1" si="4"/>
        <v>33</v>
      </c>
      <c r="Z4" s="41">
        <f t="shared" ca="1" si="4"/>
        <v>4</v>
      </c>
      <c r="AA4" s="41">
        <f t="shared" ca="1" si="4"/>
        <v>10</v>
      </c>
      <c r="AB4" s="41">
        <f t="shared" ca="1" si="4"/>
        <v>20</v>
      </c>
      <c r="AC4" s="41">
        <f t="shared" ref="AA4:BK67" ca="1" si="5">RANDBETWEEN(0,35)</f>
        <v>8</v>
      </c>
      <c r="AD4" s="41">
        <f t="shared" ca="1" si="5"/>
        <v>13</v>
      </c>
      <c r="AE4" s="41">
        <f t="shared" ca="1" si="5"/>
        <v>7</v>
      </c>
      <c r="AF4" s="41">
        <f t="shared" ca="1" si="5"/>
        <v>2</v>
      </c>
      <c r="AG4" s="41">
        <f t="shared" ca="1" si="5"/>
        <v>29</v>
      </c>
      <c r="AH4" s="41">
        <f t="shared" ca="1" si="5"/>
        <v>10</v>
      </c>
      <c r="AI4" s="41">
        <f t="shared" ca="1" si="5"/>
        <v>3</v>
      </c>
      <c r="AJ4" s="41">
        <f t="shared" ca="1" si="5"/>
        <v>30</v>
      </c>
      <c r="AK4" s="41">
        <f t="shared" ca="1" si="5"/>
        <v>3</v>
      </c>
      <c r="AL4" s="41">
        <f t="shared" ca="1" si="5"/>
        <v>3</v>
      </c>
      <c r="AM4" s="41">
        <f t="shared" ca="1" si="5"/>
        <v>22</v>
      </c>
      <c r="AN4" s="41">
        <f t="shared" ca="1" si="5"/>
        <v>26</v>
      </c>
      <c r="AO4" s="41">
        <f t="shared" ca="1" si="5"/>
        <v>23</v>
      </c>
      <c r="AP4" s="41">
        <f t="shared" ca="1" si="5"/>
        <v>24</v>
      </c>
      <c r="AQ4" s="41">
        <f t="shared" ca="1" si="5"/>
        <v>32</v>
      </c>
      <c r="AR4" s="41">
        <f t="shared" ca="1" si="5"/>
        <v>28</v>
      </c>
      <c r="AS4" s="41">
        <f t="shared" ca="1" si="5"/>
        <v>28</v>
      </c>
      <c r="AT4" s="41">
        <f t="shared" ca="1" si="5"/>
        <v>10</v>
      </c>
      <c r="AU4" s="41">
        <f t="shared" ca="1" si="5"/>
        <v>15</v>
      </c>
      <c r="AV4" s="41">
        <f t="shared" ca="1" si="5"/>
        <v>17</v>
      </c>
      <c r="AW4" s="41">
        <f t="shared" ca="1" si="5"/>
        <v>19</v>
      </c>
      <c r="AX4" s="41">
        <f t="shared" ca="1" si="5"/>
        <v>7</v>
      </c>
      <c r="AY4" s="41">
        <f t="shared" ca="1" si="5"/>
        <v>22</v>
      </c>
      <c r="AZ4" s="41">
        <f t="shared" ca="1" si="5"/>
        <v>5</v>
      </c>
      <c r="BA4" s="41">
        <f t="shared" ca="1" si="5"/>
        <v>12</v>
      </c>
      <c r="BB4" s="41">
        <f t="shared" ca="1" si="5"/>
        <v>20</v>
      </c>
      <c r="BC4" s="41">
        <f t="shared" ca="1" si="5"/>
        <v>12</v>
      </c>
      <c r="BD4" s="41">
        <f t="shared" ca="1" si="5"/>
        <v>19</v>
      </c>
      <c r="BE4" s="41">
        <f t="shared" ca="1" si="5"/>
        <v>27</v>
      </c>
      <c r="BF4" s="41">
        <f t="shared" ca="1" si="5"/>
        <v>21</v>
      </c>
      <c r="BG4" s="41">
        <f t="shared" ca="1" si="5"/>
        <v>25</v>
      </c>
      <c r="BH4" s="41">
        <f t="shared" ca="1" si="5"/>
        <v>32</v>
      </c>
      <c r="BI4" s="41">
        <f t="shared" ca="1" si="5"/>
        <v>14</v>
      </c>
      <c r="BJ4" s="41">
        <f t="shared" ca="1" si="5"/>
        <v>34</v>
      </c>
      <c r="BK4" s="41">
        <f t="shared" ca="1" si="5"/>
        <v>8</v>
      </c>
    </row>
    <row r="5" ht="18.75">
      <c r="A5" s="177" t="s">
        <v>325</v>
      </c>
      <c r="B5" s="178">
        <v>148</v>
      </c>
      <c r="C5" s="80">
        <f ca="1">SUMIF($L$3:$BK$3,C3,$L$5:$BK$5)+B$5</f>
        <v>181</v>
      </c>
      <c r="D5" s="80">
        <f t="shared" ref="D5:F5" ca="1" si="6">SUMIF($L$3:$BK$3,D3,$L$5:$BK$5)+C$5</f>
        <v>210</v>
      </c>
      <c r="E5" s="80">
        <f t="shared" ca="1" si="6"/>
        <v>211</v>
      </c>
      <c r="F5" s="80">
        <f t="shared" ca="1" si="6"/>
        <v>218</v>
      </c>
      <c r="K5" s="41" t="s">
        <v>326</v>
      </c>
      <c r="L5" s="41">
        <f t="shared" ca="1" si="3"/>
        <v>33</v>
      </c>
      <c r="M5" s="41">
        <f t="shared" ca="1" si="4"/>
        <v>29</v>
      </c>
      <c r="N5" s="41">
        <f t="shared" ca="1" si="4"/>
        <v>1</v>
      </c>
      <c r="O5" s="41">
        <f t="shared" ca="1" si="4"/>
        <v>7</v>
      </c>
      <c r="P5" s="41">
        <f t="shared" ca="1" si="4"/>
        <v>7</v>
      </c>
      <c r="Q5" s="41">
        <f t="shared" ca="1" si="4"/>
        <v>27</v>
      </c>
      <c r="R5" s="41">
        <f t="shared" ca="1" si="4"/>
        <v>32</v>
      </c>
      <c r="S5" s="41">
        <f t="shared" ca="1" si="4"/>
        <v>4</v>
      </c>
      <c r="T5" s="41">
        <f t="shared" ca="1" si="4"/>
        <v>23</v>
      </c>
      <c r="U5" s="41">
        <f t="shared" ca="1" si="4"/>
        <v>8</v>
      </c>
      <c r="V5" s="41">
        <f t="shared" ca="1" si="4"/>
        <v>20</v>
      </c>
      <c r="W5" s="41">
        <f t="shared" ca="1" si="4"/>
        <v>17</v>
      </c>
      <c r="X5" s="41">
        <f t="shared" ca="1" si="4"/>
        <v>16</v>
      </c>
      <c r="Y5" s="41">
        <f t="shared" ca="1" si="4"/>
        <v>19</v>
      </c>
      <c r="Z5" s="41">
        <f t="shared" ca="1" si="4"/>
        <v>27</v>
      </c>
      <c r="AA5" s="41">
        <f t="shared" ca="1" si="4"/>
        <v>13</v>
      </c>
      <c r="AB5" s="41">
        <f t="shared" ca="1" si="4"/>
        <v>9</v>
      </c>
      <c r="AC5" s="41">
        <f t="shared" ca="1" si="5"/>
        <v>22</v>
      </c>
      <c r="AD5" s="41">
        <f t="shared" ca="1" si="5"/>
        <v>27</v>
      </c>
      <c r="AE5" s="41">
        <f t="shared" ca="1" si="5"/>
        <v>19</v>
      </c>
      <c r="AF5" s="41">
        <f t="shared" ca="1" si="5"/>
        <v>23</v>
      </c>
      <c r="AG5" s="41">
        <f t="shared" ca="1" si="5"/>
        <v>28</v>
      </c>
      <c r="AH5" s="41">
        <f t="shared" ca="1" si="5"/>
        <v>15</v>
      </c>
      <c r="AI5" s="41">
        <f t="shared" ca="1" si="5"/>
        <v>21</v>
      </c>
      <c r="AJ5" s="41">
        <f t="shared" ca="1" si="5"/>
        <v>21</v>
      </c>
      <c r="AK5" s="41">
        <f t="shared" ca="1" si="5"/>
        <v>32</v>
      </c>
      <c r="AL5" s="41">
        <f t="shared" ca="1" si="5"/>
        <v>30</v>
      </c>
      <c r="AM5" s="41">
        <f t="shared" ca="1" si="5"/>
        <v>8</v>
      </c>
      <c r="AN5" s="41">
        <f t="shared" ca="1" si="5"/>
        <v>25</v>
      </c>
      <c r="AO5" s="41">
        <f t="shared" ca="1" si="5"/>
        <v>29</v>
      </c>
      <c r="AP5" s="41">
        <f t="shared" ca="1" si="5"/>
        <v>18</v>
      </c>
      <c r="AQ5" s="41">
        <f t="shared" ca="1" si="5"/>
        <v>29</v>
      </c>
      <c r="AR5" s="41">
        <f t="shared" ca="1" si="5"/>
        <v>12</v>
      </c>
      <c r="AS5" s="41">
        <f t="shared" ca="1" si="5"/>
        <v>7</v>
      </c>
      <c r="AT5" s="41">
        <f t="shared" ca="1" si="5"/>
        <v>1</v>
      </c>
      <c r="AU5" s="41">
        <f t="shared" ca="1" si="5"/>
        <v>10</v>
      </c>
      <c r="AV5" s="41">
        <f t="shared" ca="1" si="5"/>
        <v>3</v>
      </c>
      <c r="AW5" s="41">
        <f t="shared" ca="1" si="5"/>
        <v>13</v>
      </c>
      <c r="AX5" s="41">
        <f t="shared" ca="1" si="5"/>
        <v>2</v>
      </c>
      <c r="AY5" s="41">
        <f t="shared" ca="1" si="5"/>
        <v>9</v>
      </c>
      <c r="AZ5" s="41">
        <f t="shared" ca="1" si="5"/>
        <v>9</v>
      </c>
      <c r="BA5" s="41">
        <f t="shared" ca="1" si="5"/>
        <v>8</v>
      </c>
      <c r="BB5" s="41">
        <f t="shared" ca="1" si="5"/>
        <v>9</v>
      </c>
      <c r="BC5" s="41">
        <f t="shared" ca="1" si="5"/>
        <v>7</v>
      </c>
      <c r="BD5" s="41">
        <f t="shared" ca="1" si="5"/>
        <v>34</v>
      </c>
      <c r="BE5" s="41">
        <f t="shared" ca="1" si="5"/>
        <v>23</v>
      </c>
      <c r="BF5" s="41">
        <f t="shared" ca="1" si="5"/>
        <v>20</v>
      </c>
      <c r="BG5" s="41">
        <f t="shared" ca="1" si="5"/>
        <v>25</v>
      </c>
      <c r="BH5" s="41">
        <f t="shared" ca="1" si="5"/>
        <v>20</v>
      </c>
      <c r="BI5" s="41">
        <f t="shared" ca="1" si="5"/>
        <v>28</v>
      </c>
      <c r="BJ5" s="41">
        <f t="shared" ca="1" si="5"/>
        <v>5</v>
      </c>
      <c r="BK5" s="41">
        <f t="shared" ca="1" si="5"/>
        <v>30</v>
      </c>
    </row>
    <row r="6" ht="15" customHeight="1">
      <c r="A6" s="13"/>
      <c r="B6" s="13"/>
      <c r="C6" s="13"/>
    </row>
    <row r="7" ht="15" customHeight="1">
      <c r="A7" s="13"/>
      <c r="B7" s="13"/>
      <c r="C7" s="13"/>
    </row>
    <row r="8" ht="18.75">
      <c r="A8" s="13"/>
      <c r="B8" s="13"/>
      <c r="C8" s="13"/>
    </row>
    <row r="9" ht="18.75">
      <c r="A9" s="13"/>
      <c r="B9" s="13"/>
      <c r="C9" s="13"/>
    </row>
    <row r="10" ht="15" customHeight="1">
      <c r="A10" s="13"/>
      <c r="B10" s="13"/>
      <c r="C10" s="13"/>
    </row>
    <row r="11" ht="15" customHeight="1">
      <c r="A11" s="13"/>
      <c r="B11" s="13"/>
      <c r="C11" s="13"/>
    </row>
    <row r="12" ht="15" customHeight="1">
      <c r="A12" s="13"/>
      <c r="B12" s="13"/>
      <c r="C12" s="13"/>
    </row>
    <row r="13" ht="15" customHeight="1">
      <c r="A13" s="13"/>
      <c r="B13" s="13"/>
      <c r="C13" s="13"/>
    </row>
    <row r="14" ht="18.75">
      <c r="A14" s="13"/>
      <c r="B14" s="13"/>
      <c r="C14" s="13"/>
    </row>
    <row r="15" ht="18.75">
      <c r="A15" s="13"/>
      <c r="B15" s="13"/>
      <c r="C15" s="13"/>
    </row>
    <row r="16" ht="18.75">
      <c r="A16" s="13"/>
      <c r="B16" s="13"/>
      <c r="C16" s="13"/>
    </row>
    <row r="17" ht="18.75">
      <c r="A17" s="13"/>
      <c r="B17" s="13"/>
      <c r="C17" s="13"/>
    </row>
    <row r="18" ht="18.75">
      <c r="A18" s="13"/>
      <c r="B18" s="13"/>
      <c r="C18" s="13"/>
    </row>
    <row r="19" ht="18.75">
      <c r="A19" s="13"/>
      <c r="B19" s="13"/>
      <c r="C19" s="13"/>
    </row>
    <row r="20" ht="18.75">
      <c r="A20" s="13"/>
      <c r="B20" s="13"/>
      <c r="C20" s="13"/>
    </row>
    <row r="21" ht="18.75">
      <c r="A21" s="13"/>
      <c r="B21" s="13"/>
      <c r="C21" s="13"/>
    </row>
    <row r="22" ht="18.75">
      <c r="A22" s="13"/>
      <c r="B22" s="13"/>
      <c r="C22" s="13"/>
    </row>
    <row r="23" ht="18.75">
      <c r="A23" s="13"/>
      <c r="B23" s="13"/>
      <c r="C23" s="13"/>
    </row>
    <row r="24" ht="18.75">
      <c r="A24" s="13"/>
      <c r="B24" s="13"/>
      <c r="C24" s="13"/>
    </row>
    <row r="25" ht="18.75">
      <c r="A25" s="169" t="s">
        <v>327</v>
      </c>
      <c r="B25" s="169"/>
      <c r="C25" s="169"/>
      <c r="D25" s="169"/>
      <c r="E25" s="169"/>
      <c r="F25" s="169"/>
      <c r="G25" s="169"/>
      <c r="H25" s="169"/>
      <c r="I25" s="169"/>
      <c r="J25" s="169"/>
    </row>
    <row r="26" ht="18.75">
      <c r="A26" s="13"/>
      <c r="C26" s="171" t="str">
        <f>Titre!C29</f>
        <v>MARS</v>
      </c>
      <c r="D26" s="172"/>
      <c r="E26" s="172"/>
      <c r="F26" s="172"/>
    </row>
    <row r="27" ht="18.75">
      <c r="A27" s="179" t="s">
        <v>273</v>
      </c>
      <c r="B27" s="173" t="s">
        <v>328</v>
      </c>
      <c r="C27" s="173" t="s">
        <v>329</v>
      </c>
      <c r="D27" s="173" t="s">
        <v>330</v>
      </c>
      <c r="E27" s="173" t="s">
        <v>331</v>
      </c>
      <c r="F27" s="173" t="s">
        <v>332</v>
      </c>
      <c r="G27" s="173" t="s">
        <v>333</v>
      </c>
      <c r="H27" s="173" t="s">
        <v>334</v>
      </c>
      <c r="I27" s="173" t="s">
        <v>335</v>
      </c>
      <c r="K27" s="41"/>
      <c r="L27" s="41" t="s">
        <v>254</v>
      </c>
      <c r="M27" s="41" t="s">
        <v>255</v>
      </c>
      <c r="N27" s="41" t="s">
        <v>256</v>
      </c>
      <c r="O27" s="41" t="s">
        <v>257</v>
      </c>
      <c r="P27" s="41" t="s">
        <v>275</v>
      </c>
      <c r="Q27" s="41" t="s">
        <v>276</v>
      </c>
      <c r="R27" s="41" t="s">
        <v>277</v>
      </c>
      <c r="S27" s="41" t="s">
        <v>278</v>
      </c>
      <c r="T27" s="41" t="s">
        <v>279</v>
      </c>
      <c r="U27" s="41" t="s">
        <v>280</v>
      </c>
      <c r="V27" s="41" t="s">
        <v>281</v>
      </c>
      <c r="W27" s="41" t="s">
        <v>282</v>
      </c>
      <c r="X27" s="41" t="s">
        <v>283</v>
      </c>
      <c r="Y27" s="41" t="s">
        <v>284</v>
      </c>
      <c r="Z27" s="41" t="s">
        <v>285</v>
      </c>
      <c r="AA27" s="41" t="s">
        <v>286</v>
      </c>
      <c r="AB27" s="41" t="s">
        <v>287</v>
      </c>
      <c r="AC27" s="41" t="s">
        <v>288</v>
      </c>
      <c r="AD27" s="41" t="s">
        <v>289</v>
      </c>
      <c r="AE27" s="41" t="s">
        <v>290</v>
      </c>
      <c r="AF27" s="41" t="s">
        <v>291</v>
      </c>
      <c r="AG27" s="41" t="s">
        <v>292</v>
      </c>
      <c r="AH27" s="41" t="s">
        <v>293</v>
      </c>
      <c r="AI27" s="41" t="s">
        <v>294</v>
      </c>
      <c r="AJ27" s="41" t="s">
        <v>295</v>
      </c>
      <c r="AK27" s="41" t="s">
        <v>296</v>
      </c>
      <c r="AL27" s="41" t="s">
        <v>297</v>
      </c>
      <c r="AM27" s="41" t="s">
        <v>298</v>
      </c>
      <c r="AN27" s="41" t="s">
        <v>299</v>
      </c>
      <c r="AO27" s="41" t="s">
        <v>300</v>
      </c>
      <c r="AP27" s="41" t="s">
        <v>301</v>
      </c>
      <c r="AQ27" s="41" t="s">
        <v>302</v>
      </c>
      <c r="AR27" s="41" t="s">
        <v>303</v>
      </c>
      <c r="AS27" s="41" t="s">
        <v>304</v>
      </c>
      <c r="AT27" s="41" t="s">
        <v>305</v>
      </c>
      <c r="AU27" s="41" t="s">
        <v>306</v>
      </c>
      <c r="AV27" s="41" t="s">
        <v>307</v>
      </c>
      <c r="AW27" s="41" t="s">
        <v>308</v>
      </c>
      <c r="AX27" s="41" t="s">
        <v>309</v>
      </c>
      <c r="AY27" s="41" t="s">
        <v>310</v>
      </c>
      <c r="AZ27" s="41" t="s">
        <v>311</v>
      </c>
      <c r="BA27" s="41" t="s">
        <v>312</v>
      </c>
      <c r="BB27" s="41" t="s">
        <v>313</v>
      </c>
      <c r="BC27" s="41" t="s">
        <v>314</v>
      </c>
      <c r="BD27" s="41" t="s">
        <v>315</v>
      </c>
      <c r="BE27" s="41" t="s">
        <v>316</v>
      </c>
      <c r="BF27" s="41" t="s">
        <v>317</v>
      </c>
      <c r="BG27" s="41" t="s">
        <v>318</v>
      </c>
      <c r="BH27" s="41" t="s">
        <v>319</v>
      </c>
      <c r="BI27" s="41" t="s">
        <v>320</v>
      </c>
      <c r="BJ27" s="41" t="s">
        <v>321</v>
      </c>
      <c r="BK27" s="41" t="s">
        <v>322</v>
      </c>
    </row>
    <row r="28" ht="18.75">
      <c r="A28" s="175" t="s">
        <v>336</v>
      </c>
      <c r="B28" s="80">
        <v>150</v>
      </c>
      <c r="C28" s="80">
        <v>250</v>
      </c>
      <c r="D28" s="80">
        <v>253</v>
      </c>
      <c r="E28" s="80">
        <v>300</v>
      </c>
      <c r="F28" s="80">
        <v>325</v>
      </c>
      <c r="G28" s="80">
        <v>20</v>
      </c>
      <c r="H28" s="80">
        <v>300</v>
      </c>
      <c r="I28" s="80">
        <v>300</v>
      </c>
      <c r="K28" s="41" t="s">
        <v>337</v>
      </c>
      <c r="L28" s="41">
        <f t="shared" ca="1" si="3"/>
        <v>14</v>
      </c>
      <c r="M28" s="41">
        <f t="shared" ca="1" si="4"/>
        <v>33</v>
      </c>
      <c r="N28" s="41">
        <f t="shared" ca="1" si="4"/>
        <v>35</v>
      </c>
      <c r="O28" s="41">
        <f t="shared" ca="1" si="4"/>
        <v>30</v>
      </c>
      <c r="P28" s="41">
        <f t="shared" ca="1" si="4"/>
        <v>28</v>
      </c>
      <c r="Q28" s="41">
        <f t="shared" ca="1" si="4"/>
        <v>15</v>
      </c>
      <c r="R28" s="41">
        <f t="shared" ca="1" si="4"/>
        <v>22</v>
      </c>
      <c r="S28" s="41">
        <f t="shared" ca="1" si="4"/>
        <v>14</v>
      </c>
      <c r="T28" s="41">
        <f t="shared" ca="1" si="4"/>
        <v>19</v>
      </c>
      <c r="U28" s="41">
        <f t="shared" ca="1" si="4"/>
        <v>20</v>
      </c>
      <c r="V28" s="41">
        <f t="shared" ca="1" si="4"/>
        <v>12</v>
      </c>
      <c r="W28" s="41">
        <f t="shared" ca="1" si="4"/>
        <v>18</v>
      </c>
      <c r="X28" s="41">
        <f t="shared" ca="1" si="4"/>
        <v>7</v>
      </c>
      <c r="Y28" s="41">
        <f t="shared" ca="1" si="4"/>
        <v>31</v>
      </c>
      <c r="Z28" s="41">
        <f t="shared" ca="1" si="4"/>
        <v>3</v>
      </c>
      <c r="AA28" s="41">
        <f t="shared" ca="1" si="4"/>
        <v>25</v>
      </c>
      <c r="AB28" s="41">
        <f t="shared" ca="1" si="4"/>
        <v>10</v>
      </c>
      <c r="AC28" s="41">
        <f t="shared" ca="1" si="5"/>
        <v>26</v>
      </c>
      <c r="AD28" s="41">
        <f t="shared" ca="1" si="5"/>
        <v>9</v>
      </c>
      <c r="AE28" s="41">
        <f t="shared" ca="1" si="5"/>
        <v>25</v>
      </c>
      <c r="AF28" s="41">
        <f t="shared" ca="1" si="5"/>
        <v>6</v>
      </c>
      <c r="AG28" s="41">
        <f t="shared" ca="1" si="5"/>
        <v>6</v>
      </c>
      <c r="AH28" s="41">
        <f t="shared" ca="1" si="5"/>
        <v>21</v>
      </c>
      <c r="AI28" s="41">
        <f t="shared" ca="1" si="5"/>
        <v>8</v>
      </c>
      <c r="AJ28" s="41">
        <f t="shared" ca="1" si="5"/>
        <v>11</v>
      </c>
      <c r="AK28" s="41">
        <f t="shared" ca="1" si="5"/>
        <v>12</v>
      </c>
      <c r="AL28" s="41">
        <f t="shared" ca="1" si="5"/>
        <v>6</v>
      </c>
      <c r="AM28" s="41">
        <f t="shared" ca="1" si="5"/>
        <v>8</v>
      </c>
      <c r="AN28" s="41">
        <f t="shared" ca="1" si="5"/>
        <v>29</v>
      </c>
      <c r="AO28" s="41">
        <f t="shared" ca="1" si="5"/>
        <v>13</v>
      </c>
      <c r="AP28" s="41">
        <f t="shared" ca="1" si="5"/>
        <v>19</v>
      </c>
      <c r="AQ28" s="41">
        <f t="shared" ca="1" si="5"/>
        <v>30</v>
      </c>
      <c r="AR28" s="41">
        <f t="shared" ca="1" si="5"/>
        <v>2</v>
      </c>
      <c r="AS28" s="41">
        <f t="shared" ca="1" si="5"/>
        <v>7</v>
      </c>
      <c r="AT28" s="41">
        <f t="shared" ca="1" si="5"/>
        <v>28</v>
      </c>
      <c r="AU28" s="41">
        <f t="shared" ca="1" si="5"/>
        <v>10</v>
      </c>
      <c r="AV28" s="41">
        <f t="shared" ca="1" si="5"/>
        <v>24</v>
      </c>
      <c r="AW28" s="41">
        <f t="shared" ca="1" si="5"/>
        <v>14</v>
      </c>
      <c r="AX28" s="41">
        <f t="shared" ca="1" si="5"/>
        <v>11</v>
      </c>
      <c r="AY28" s="41">
        <f t="shared" ca="1" si="5"/>
        <v>23</v>
      </c>
      <c r="AZ28" s="41">
        <f t="shared" ca="1" si="5"/>
        <v>13</v>
      </c>
      <c r="BA28" s="41">
        <f t="shared" ca="1" si="5"/>
        <v>20</v>
      </c>
      <c r="BB28" s="41">
        <f t="shared" ca="1" si="5"/>
        <v>3</v>
      </c>
      <c r="BC28" s="41">
        <f t="shared" ca="1" si="5"/>
        <v>2</v>
      </c>
      <c r="BD28" s="41">
        <f t="shared" ca="1" si="5"/>
        <v>19</v>
      </c>
      <c r="BE28" s="41">
        <f t="shared" ca="1" si="5"/>
        <v>9</v>
      </c>
      <c r="BF28" s="41">
        <f t="shared" ca="1" si="5"/>
        <v>13</v>
      </c>
      <c r="BG28" s="41">
        <f t="shared" ca="1" si="5"/>
        <v>15</v>
      </c>
      <c r="BH28" s="41">
        <f t="shared" ca="1" si="5"/>
        <v>16</v>
      </c>
      <c r="BI28" s="41">
        <f t="shared" ca="1" si="5"/>
        <v>1</v>
      </c>
      <c r="BJ28" s="41">
        <f t="shared" ca="1" si="5"/>
        <v>8</v>
      </c>
      <c r="BK28" s="41">
        <f t="shared" ca="1" si="5"/>
        <v>26</v>
      </c>
    </row>
    <row r="29" ht="18.75">
      <c r="A29" s="177" t="s">
        <v>338</v>
      </c>
      <c r="B29" s="40">
        <v>148</v>
      </c>
      <c r="C29" s="40">
        <v>250</v>
      </c>
      <c r="D29" s="40">
        <v>250</v>
      </c>
      <c r="E29" s="40">
        <v>280</v>
      </c>
      <c r="F29" s="40">
        <v>300</v>
      </c>
      <c r="G29" s="40">
        <v>20</v>
      </c>
      <c r="H29" s="40">
        <v>280</v>
      </c>
      <c r="I29" s="40">
        <v>280</v>
      </c>
      <c r="K29" s="41" t="s">
        <v>339</v>
      </c>
      <c r="L29" s="41">
        <f t="shared" ca="1" si="3"/>
        <v>16</v>
      </c>
      <c r="M29" s="41">
        <f t="shared" ca="1" si="4"/>
        <v>6</v>
      </c>
      <c r="N29" s="41">
        <f t="shared" ca="1" si="4"/>
        <v>35</v>
      </c>
      <c r="O29" s="41">
        <f t="shared" ca="1" si="4"/>
        <v>15</v>
      </c>
      <c r="P29" s="41">
        <f t="shared" ca="1" si="4"/>
        <v>25</v>
      </c>
      <c r="Q29" s="41">
        <f t="shared" ca="1" si="4"/>
        <v>12</v>
      </c>
      <c r="R29" s="41">
        <f t="shared" ca="1" si="4"/>
        <v>18</v>
      </c>
      <c r="S29" s="41">
        <f t="shared" ca="1" si="4"/>
        <v>31</v>
      </c>
      <c r="T29" s="41">
        <f t="shared" ca="1" si="4"/>
        <v>15</v>
      </c>
      <c r="U29" s="41">
        <f t="shared" ca="1" si="4"/>
        <v>19</v>
      </c>
      <c r="V29" s="41">
        <f t="shared" ca="1" si="4"/>
        <v>8</v>
      </c>
      <c r="W29" s="41">
        <f t="shared" ca="1" si="4"/>
        <v>12</v>
      </c>
      <c r="X29" s="41">
        <f t="shared" ca="1" si="4"/>
        <v>31</v>
      </c>
      <c r="Y29" s="41">
        <f t="shared" ca="1" si="4"/>
        <v>26</v>
      </c>
      <c r="Z29" s="41">
        <f t="shared" ca="1" si="4"/>
        <v>19</v>
      </c>
      <c r="AA29" s="41">
        <f t="shared" ca="1" si="4"/>
        <v>21</v>
      </c>
      <c r="AB29" s="41">
        <f t="shared" ca="1" si="4"/>
        <v>7</v>
      </c>
      <c r="AC29" s="41">
        <f t="shared" ca="1" si="5"/>
        <v>2</v>
      </c>
      <c r="AD29" s="41">
        <f t="shared" ca="1" si="5"/>
        <v>5</v>
      </c>
      <c r="AE29" s="41">
        <f t="shared" ca="1" si="5"/>
        <v>32</v>
      </c>
      <c r="AF29" s="41">
        <f t="shared" ca="1" si="5"/>
        <v>27</v>
      </c>
      <c r="AG29" s="41">
        <f t="shared" ca="1" si="5"/>
        <v>30</v>
      </c>
      <c r="AH29" s="41">
        <f t="shared" ca="1" si="5"/>
        <v>27</v>
      </c>
      <c r="AI29" s="41">
        <f t="shared" ca="1" si="5"/>
        <v>27</v>
      </c>
      <c r="AJ29" s="41">
        <f t="shared" ca="1" si="5"/>
        <v>1</v>
      </c>
      <c r="AK29" s="41">
        <f t="shared" ca="1" si="5"/>
        <v>10</v>
      </c>
      <c r="AL29" s="41">
        <f t="shared" ca="1" si="5"/>
        <v>20</v>
      </c>
      <c r="AM29" s="41">
        <f t="shared" ca="1" si="5"/>
        <v>21</v>
      </c>
      <c r="AN29" s="41">
        <f t="shared" ca="1" si="5"/>
        <v>11</v>
      </c>
      <c r="AO29" s="41">
        <f t="shared" ca="1" si="5"/>
        <v>34</v>
      </c>
      <c r="AP29" s="41">
        <f t="shared" ca="1" si="5"/>
        <v>8</v>
      </c>
      <c r="AQ29" s="41">
        <f t="shared" ca="1" si="5"/>
        <v>14</v>
      </c>
      <c r="AR29" s="41">
        <f t="shared" ca="1" si="5"/>
        <v>31</v>
      </c>
      <c r="AS29" s="41">
        <f t="shared" ca="1" si="5"/>
        <v>6</v>
      </c>
      <c r="AT29" s="41">
        <f t="shared" ca="1" si="5"/>
        <v>21</v>
      </c>
      <c r="AU29" s="41">
        <f t="shared" ca="1" si="5"/>
        <v>5</v>
      </c>
      <c r="AV29" s="41">
        <f t="shared" ca="1" si="5"/>
        <v>22</v>
      </c>
      <c r="AW29" s="41">
        <f t="shared" ca="1" si="5"/>
        <v>25</v>
      </c>
      <c r="AX29" s="41">
        <f t="shared" ca="1" si="5"/>
        <v>11</v>
      </c>
      <c r="AY29" s="41">
        <f t="shared" ca="1" si="5"/>
        <v>4</v>
      </c>
      <c r="AZ29" s="41">
        <f t="shared" ca="1" si="5"/>
        <v>14</v>
      </c>
      <c r="BA29" s="41">
        <f t="shared" ca="1" si="5"/>
        <v>7</v>
      </c>
      <c r="BB29" s="41">
        <f t="shared" ca="1" si="5"/>
        <v>13</v>
      </c>
      <c r="BC29" s="41">
        <f t="shared" ca="1" si="5"/>
        <v>9</v>
      </c>
      <c r="BD29" s="41">
        <f t="shared" ca="1" si="5"/>
        <v>33</v>
      </c>
      <c r="BE29" s="41">
        <f t="shared" ca="1" si="5"/>
        <v>32</v>
      </c>
      <c r="BF29" s="41">
        <f t="shared" ca="1" si="5"/>
        <v>9</v>
      </c>
      <c r="BG29" s="41">
        <f t="shared" ca="1" si="5"/>
        <v>13</v>
      </c>
      <c r="BH29" s="41">
        <f t="shared" ca="1" si="5"/>
        <v>19</v>
      </c>
      <c r="BI29" s="41">
        <f t="shared" ca="1" si="5"/>
        <v>29</v>
      </c>
      <c r="BJ29" s="41">
        <f t="shared" ca="1" si="5"/>
        <v>26</v>
      </c>
      <c r="BK29" s="41">
        <f t="shared" ca="1" si="5"/>
        <v>5</v>
      </c>
    </row>
    <row r="30" ht="18.75">
      <c r="A30" s="13"/>
      <c r="B30" s="13"/>
      <c r="C30" s="13"/>
    </row>
    <row r="31" ht="18.75">
      <c r="A31" s="13"/>
      <c r="B31" s="13"/>
      <c r="C31" s="13"/>
    </row>
    <row r="32" ht="18.75">
      <c r="A32" s="13"/>
      <c r="B32" s="13"/>
      <c r="C32" s="13"/>
    </row>
    <row r="33" ht="18.75">
      <c r="A33" s="13"/>
      <c r="B33" s="13"/>
      <c r="C33" s="13"/>
    </row>
    <row r="34" ht="18.75">
      <c r="A34" s="13"/>
      <c r="B34" s="13"/>
      <c r="C34" s="13"/>
    </row>
    <row r="35" ht="18.75">
      <c r="A35" s="13"/>
      <c r="B35" s="13"/>
      <c r="C35" s="13"/>
    </row>
    <row r="36" ht="18.75">
      <c r="A36" s="13"/>
      <c r="B36" s="13"/>
      <c r="C36" s="13"/>
    </row>
    <row r="37" ht="18.75">
      <c r="A37" s="13"/>
      <c r="B37" s="13"/>
      <c r="C37" s="13"/>
    </row>
    <row r="38" ht="18.75">
      <c r="A38" s="13"/>
      <c r="B38" s="13"/>
      <c r="C38" s="13"/>
    </row>
    <row r="39" ht="18.75">
      <c r="A39" s="13"/>
      <c r="B39" s="13"/>
      <c r="C39" s="13"/>
    </row>
    <row r="40" ht="18.75">
      <c r="A40" s="13"/>
      <c r="B40" s="13"/>
      <c r="C40" s="13"/>
    </row>
    <row r="41" ht="18.75">
      <c r="A41" s="13"/>
      <c r="B41" s="13"/>
      <c r="C41" s="13"/>
    </row>
    <row r="42" ht="18.75">
      <c r="A42" s="13"/>
      <c r="B42" s="13"/>
      <c r="C42" s="13"/>
    </row>
    <row r="43" ht="18.75">
      <c r="A43" s="13"/>
      <c r="B43" s="13"/>
      <c r="C43" s="13"/>
    </row>
    <row r="44" ht="18.75">
      <c r="A44" s="13"/>
      <c r="B44" s="13"/>
      <c r="C44" s="13"/>
    </row>
    <row r="45" ht="18.75">
      <c r="A45" s="13"/>
      <c r="B45" s="13"/>
      <c r="C45" s="13"/>
    </row>
    <row r="46" ht="18.75">
      <c r="A46" s="13"/>
      <c r="B46" s="13"/>
      <c r="C46" s="13"/>
    </row>
    <row r="47" ht="18.75">
      <c r="A47" s="169" t="s">
        <v>340</v>
      </c>
      <c r="B47" s="169"/>
      <c r="C47" s="169"/>
      <c r="D47" s="169"/>
      <c r="E47" s="169"/>
      <c r="F47" s="169"/>
      <c r="G47" s="169"/>
      <c r="H47" s="169"/>
      <c r="I47" s="169"/>
      <c r="J47" s="169"/>
    </row>
    <row r="48" ht="18.75">
      <c r="A48" s="170" t="s">
        <v>271</v>
      </c>
      <c r="C48" s="171" t="str">
        <f>Titre!C29</f>
        <v>MARS</v>
      </c>
      <c r="D48" s="172"/>
      <c r="E48" s="172"/>
      <c r="F48" s="172"/>
    </row>
    <row r="49" ht="18.75">
      <c r="A49" s="180" t="s">
        <v>341</v>
      </c>
      <c r="B49" s="180"/>
      <c r="C49" s="174" t="s">
        <v>254</v>
      </c>
      <c r="D49" s="174" t="s">
        <v>255</v>
      </c>
      <c r="E49" s="174" t="s">
        <v>256</v>
      </c>
      <c r="F49" s="174" t="s">
        <v>257</v>
      </c>
    </row>
    <row r="50" ht="18.75">
      <c r="A50" s="175" t="s">
        <v>342</v>
      </c>
      <c r="B50" s="180"/>
      <c r="C50" s="80">
        <f ca="1">SUMIF($L$50:$BK$50,C49,$L$51:$BK$51)</f>
        <v>7</v>
      </c>
      <c r="D50" s="80">
        <f ca="1">SUMIF($L$50:$BK$50,D49,$L$51:$BK$51)</f>
        <v>23</v>
      </c>
      <c r="E50" s="80">
        <f ca="1">SUMIF($L$50:$BK$50,E49,$L$51:$BK$51)</f>
        <v>24</v>
      </c>
      <c r="F50" s="80">
        <f ca="1">SUMIF($L$50:$BK$50,F49,$L$51:$BK$51)</f>
        <v>23</v>
      </c>
      <c r="K50" s="41"/>
      <c r="L50" s="41" t="s">
        <v>254</v>
      </c>
      <c r="M50" s="41" t="s">
        <v>255</v>
      </c>
      <c r="N50" s="41" t="s">
        <v>256</v>
      </c>
      <c r="O50" s="41" t="s">
        <v>257</v>
      </c>
      <c r="P50" s="41" t="s">
        <v>275</v>
      </c>
      <c r="Q50" s="41" t="s">
        <v>276</v>
      </c>
      <c r="R50" s="41" t="s">
        <v>277</v>
      </c>
      <c r="S50" s="41" t="s">
        <v>278</v>
      </c>
      <c r="T50" s="41" t="s">
        <v>279</v>
      </c>
      <c r="U50" s="41" t="s">
        <v>280</v>
      </c>
      <c r="V50" s="41" t="s">
        <v>281</v>
      </c>
      <c r="W50" s="41" t="s">
        <v>282</v>
      </c>
      <c r="X50" s="41" t="s">
        <v>283</v>
      </c>
      <c r="Y50" s="41" t="s">
        <v>284</v>
      </c>
      <c r="Z50" s="41" t="s">
        <v>285</v>
      </c>
      <c r="AA50" s="41" t="s">
        <v>286</v>
      </c>
      <c r="AB50" s="41" t="s">
        <v>287</v>
      </c>
      <c r="AC50" s="41" t="s">
        <v>288</v>
      </c>
      <c r="AD50" s="41" t="s">
        <v>289</v>
      </c>
      <c r="AE50" s="41" t="s">
        <v>290</v>
      </c>
      <c r="AF50" s="41" t="s">
        <v>291</v>
      </c>
      <c r="AG50" s="41" t="s">
        <v>292</v>
      </c>
      <c r="AH50" s="41" t="s">
        <v>293</v>
      </c>
      <c r="AI50" s="41" t="s">
        <v>294</v>
      </c>
      <c r="AJ50" s="41" t="s">
        <v>295</v>
      </c>
      <c r="AK50" s="41" t="s">
        <v>296</v>
      </c>
      <c r="AL50" s="41" t="s">
        <v>297</v>
      </c>
      <c r="AM50" s="41" t="s">
        <v>298</v>
      </c>
      <c r="AN50" s="41" t="s">
        <v>299</v>
      </c>
      <c r="AO50" s="41" t="s">
        <v>300</v>
      </c>
      <c r="AP50" s="41" t="s">
        <v>301</v>
      </c>
      <c r="AQ50" s="41" t="s">
        <v>302</v>
      </c>
      <c r="AR50" s="41" t="s">
        <v>303</v>
      </c>
      <c r="AS50" s="41" t="s">
        <v>304</v>
      </c>
      <c r="AT50" s="41" t="s">
        <v>305</v>
      </c>
      <c r="AU50" s="41" t="s">
        <v>306</v>
      </c>
      <c r="AV50" s="41" t="s">
        <v>307</v>
      </c>
      <c r="AW50" s="41" t="s">
        <v>308</v>
      </c>
      <c r="AX50" s="41" t="s">
        <v>309</v>
      </c>
      <c r="AY50" s="41" t="s">
        <v>310</v>
      </c>
      <c r="AZ50" s="41" t="s">
        <v>311</v>
      </c>
      <c r="BA50" s="41" t="s">
        <v>312</v>
      </c>
      <c r="BB50" s="41" t="s">
        <v>313</v>
      </c>
      <c r="BC50" s="41" t="s">
        <v>314</v>
      </c>
      <c r="BD50" s="41" t="s">
        <v>315</v>
      </c>
      <c r="BE50" s="41" t="s">
        <v>316</v>
      </c>
      <c r="BF50" s="41" t="s">
        <v>317</v>
      </c>
      <c r="BG50" s="41" t="s">
        <v>318</v>
      </c>
      <c r="BH50" s="41" t="s">
        <v>319</v>
      </c>
      <c r="BI50" s="41" t="s">
        <v>320</v>
      </c>
      <c r="BJ50" s="41" t="s">
        <v>321</v>
      </c>
      <c r="BK50" s="41" t="s">
        <v>322</v>
      </c>
    </row>
    <row r="51" ht="18.75">
      <c r="A51" s="177" t="s">
        <v>343</v>
      </c>
      <c r="B51" s="180"/>
      <c r="C51" s="80">
        <f ca="1">SUMIF($L$50:$BK$50,C49,$L$52:$BK$52)</f>
        <v>17</v>
      </c>
      <c r="D51" s="80">
        <f ca="1">SUMIF($L$50:$BK$50,D49,$L$51:$BK$51)</f>
        <v>23</v>
      </c>
      <c r="E51" s="80">
        <f ca="1">SUMIF($L$50:$BK$50,E49,$L$51:$BK$51)</f>
        <v>24</v>
      </c>
      <c r="F51" s="80">
        <f ca="1">SUMIF($L$50:$BK$50,F49,$L$51:$BK$51)</f>
        <v>23</v>
      </c>
      <c r="K51" s="41" t="s">
        <v>324</v>
      </c>
      <c r="L51" s="41">
        <f t="shared" ca="1" si="3"/>
        <v>7</v>
      </c>
      <c r="M51" s="41">
        <f t="shared" ca="1" si="4"/>
        <v>23</v>
      </c>
      <c r="N51" s="41">
        <f t="shared" ca="1" si="4"/>
        <v>24</v>
      </c>
      <c r="O51" s="41">
        <f t="shared" ca="1" si="4"/>
        <v>23</v>
      </c>
      <c r="P51" s="41">
        <f t="shared" ca="1" si="4"/>
        <v>16</v>
      </c>
      <c r="Q51" s="41">
        <f t="shared" ca="1" si="4"/>
        <v>30</v>
      </c>
      <c r="R51" s="41">
        <f t="shared" ca="1" si="4"/>
        <v>19</v>
      </c>
      <c r="S51" s="41">
        <f t="shared" ca="1" si="4"/>
        <v>18</v>
      </c>
      <c r="T51" s="41">
        <f t="shared" ca="1" si="4"/>
        <v>28</v>
      </c>
      <c r="U51" s="41">
        <f t="shared" ca="1" si="4"/>
        <v>34</v>
      </c>
      <c r="V51" s="41">
        <f t="shared" ca="1" si="4"/>
        <v>25</v>
      </c>
      <c r="W51" s="41">
        <f t="shared" ca="1" si="4"/>
        <v>9</v>
      </c>
      <c r="X51" s="41">
        <f t="shared" ca="1" si="4"/>
        <v>9</v>
      </c>
      <c r="Y51" s="41">
        <f t="shared" ca="1" si="4"/>
        <v>8</v>
      </c>
      <c r="Z51" s="41">
        <f t="shared" ca="1" si="4"/>
        <v>24</v>
      </c>
      <c r="AA51" s="41">
        <f t="shared" ca="1" si="4"/>
        <v>18</v>
      </c>
      <c r="AB51" s="41">
        <f t="shared" ca="1" si="4"/>
        <v>34</v>
      </c>
      <c r="AC51" s="41">
        <f t="shared" ca="1" si="5"/>
        <v>3</v>
      </c>
      <c r="AD51" s="41">
        <f t="shared" ca="1" si="5"/>
        <v>17</v>
      </c>
      <c r="AE51" s="41">
        <f t="shared" ca="1" si="5"/>
        <v>2</v>
      </c>
      <c r="AF51" s="41">
        <f t="shared" ca="1" si="5"/>
        <v>13</v>
      </c>
      <c r="AG51" s="41">
        <f t="shared" ca="1" si="5"/>
        <v>26</v>
      </c>
      <c r="AH51" s="41">
        <f t="shared" ca="1" si="5"/>
        <v>12</v>
      </c>
      <c r="AI51" s="41">
        <f t="shared" ca="1" si="5"/>
        <v>31</v>
      </c>
      <c r="AJ51" s="41">
        <f t="shared" ca="1" si="5"/>
        <v>16</v>
      </c>
      <c r="AK51" s="41">
        <f t="shared" ca="1" si="5"/>
        <v>11</v>
      </c>
      <c r="AL51" s="41">
        <f t="shared" ca="1" si="5"/>
        <v>21</v>
      </c>
      <c r="AM51" s="41">
        <f t="shared" ca="1" si="5"/>
        <v>20</v>
      </c>
      <c r="AN51" s="41">
        <f t="shared" ca="1" si="5"/>
        <v>29</v>
      </c>
      <c r="AO51" s="41">
        <f t="shared" ca="1" si="5"/>
        <v>16</v>
      </c>
      <c r="AP51" s="41">
        <f t="shared" ca="1" si="5"/>
        <v>31</v>
      </c>
      <c r="AQ51" s="41">
        <f t="shared" ca="1" si="5"/>
        <v>9</v>
      </c>
      <c r="AR51" s="41">
        <f t="shared" ca="1" si="5"/>
        <v>23</v>
      </c>
      <c r="AS51" s="41">
        <f t="shared" ca="1" si="5"/>
        <v>4</v>
      </c>
      <c r="AT51" s="41">
        <f t="shared" ca="1" si="5"/>
        <v>21</v>
      </c>
      <c r="AU51" s="41">
        <f t="shared" ca="1" si="5"/>
        <v>12</v>
      </c>
      <c r="AV51" s="41">
        <f t="shared" ca="1" si="5"/>
        <v>28</v>
      </c>
      <c r="AW51" s="41">
        <f t="shared" ca="1" si="5"/>
        <v>7</v>
      </c>
      <c r="AX51" s="41">
        <f t="shared" ca="1" si="5"/>
        <v>3</v>
      </c>
      <c r="AY51" s="41">
        <f t="shared" ca="1" si="5"/>
        <v>8</v>
      </c>
      <c r="AZ51" s="41">
        <f t="shared" ca="1" si="5"/>
        <v>29</v>
      </c>
      <c r="BA51" s="41">
        <f t="shared" ca="1" si="5"/>
        <v>26</v>
      </c>
      <c r="BB51" s="41">
        <f t="shared" ca="1" si="5"/>
        <v>16</v>
      </c>
      <c r="BC51" s="41">
        <f t="shared" ca="1" si="5"/>
        <v>24</v>
      </c>
      <c r="BD51" s="41">
        <f t="shared" ca="1" si="5"/>
        <v>2</v>
      </c>
      <c r="BE51" s="41">
        <f t="shared" ca="1" si="5"/>
        <v>34</v>
      </c>
      <c r="BF51" s="41">
        <f t="shared" ca="1" si="5"/>
        <v>2</v>
      </c>
      <c r="BG51" s="41">
        <f t="shared" ca="1" si="5"/>
        <v>16</v>
      </c>
      <c r="BH51" s="41">
        <f t="shared" ca="1" si="5"/>
        <v>29</v>
      </c>
      <c r="BI51" s="41">
        <f t="shared" ca="1" si="5"/>
        <v>20</v>
      </c>
      <c r="BJ51" s="41">
        <f t="shared" ca="1" si="5"/>
        <v>9</v>
      </c>
      <c r="BK51" s="41">
        <f t="shared" ca="1" si="5"/>
        <v>11</v>
      </c>
    </row>
    <row r="52" ht="18.75">
      <c r="A52" s="13"/>
      <c r="B52" s="13"/>
      <c r="C52" s="13"/>
      <c r="K52" s="41" t="s">
        <v>326</v>
      </c>
      <c r="L52" s="41">
        <f t="shared" ca="1" si="3"/>
        <v>17</v>
      </c>
      <c r="M52" s="41">
        <f t="shared" ca="1" si="4"/>
        <v>32</v>
      </c>
      <c r="N52" s="41">
        <f t="shared" ca="1" si="4"/>
        <v>31</v>
      </c>
      <c r="O52" s="41">
        <f t="shared" ca="1" si="4"/>
        <v>7</v>
      </c>
      <c r="P52" s="41">
        <f t="shared" ca="1" si="4"/>
        <v>20</v>
      </c>
      <c r="Q52" s="41">
        <f t="shared" ca="1" si="4"/>
        <v>3</v>
      </c>
      <c r="R52" s="41">
        <f t="shared" ca="1" si="4"/>
        <v>20</v>
      </c>
      <c r="S52" s="41">
        <f t="shared" ca="1" si="4"/>
        <v>29</v>
      </c>
      <c r="T52" s="41">
        <f t="shared" ca="1" si="4"/>
        <v>2</v>
      </c>
      <c r="U52" s="41">
        <f t="shared" ca="1" si="4"/>
        <v>30</v>
      </c>
      <c r="V52" s="41">
        <f t="shared" ca="1" si="4"/>
        <v>6</v>
      </c>
      <c r="W52" s="41">
        <f t="shared" ca="1" si="4"/>
        <v>19</v>
      </c>
      <c r="X52" s="41">
        <f t="shared" ca="1" si="4"/>
        <v>26</v>
      </c>
      <c r="Y52" s="41">
        <f t="shared" ca="1" si="4"/>
        <v>24</v>
      </c>
      <c r="Z52" s="41">
        <f t="shared" ca="1" si="4"/>
        <v>14</v>
      </c>
      <c r="AA52" s="41">
        <f t="shared" ca="1" si="4"/>
        <v>26</v>
      </c>
      <c r="AB52" s="41">
        <f t="shared" ca="1" si="4"/>
        <v>14</v>
      </c>
      <c r="AC52" s="41">
        <f t="shared" ca="1" si="5"/>
        <v>31</v>
      </c>
      <c r="AD52" s="41">
        <f t="shared" ca="1" si="5"/>
        <v>9</v>
      </c>
      <c r="AE52" s="41">
        <f t="shared" ca="1" si="5"/>
        <v>5</v>
      </c>
      <c r="AF52" s="41">
        <f t="shared" ca="1" si="5"/>
        <v>32</v>
      </c>
      <c r="AG52" s="41">
        <f t="shared" ca="1" si="5"/>
        <v>26</v>
      </c>
      <c r="AH52" s="41">
        <f t="shared" ca="1" si="5"/>
        <v>6</v>
      </c>
      <c r="AI52" s="41">
        <f t="shared" ca="1" si="5"/>
        <v>29</v>
      </c>
      <c r="AJ52" s="41">
        <f t="shared" ca="1" si="5"/>
        <v>34</v>
      </c>
      <c r="AK52" s="41">
        <f t="shared" ca="1" si="5"/>
        <v>5</v>
      </c>
      <c r="AL52" s="41">
        <f t="shared" ca="1" si="5"/>
        <v>32</v>
      </c>
      <c r="AM52" s="41">
        <f t="shared" ca="1" si="5"/>
        <v>24</v>
      </c>
      <c r="AN52" s="41">
        <f t="shared" ca="1" si="5"/>
        <v>15</v>
      </c>
      <c r="AO52" s="41">
        <f t="shared" ca="1" si="5"/>
        <v>13</v>
      </c>
      <c r="AP52" s="41">
        <f t="shared" ca="1" si="5"/>
        <v>15</v>
      </c>
      <c r="AQ52" s="41">
        <f t="shared" ca="1" si="5"/>
        <v>20</v>
      </c>
      <c r="AR52" s="41">
        <f t="shared" ca="1" si="5"/>
        <v>24</v>
      </c>
      <c r="AS52" s="41">
        <f t="shared" ca="1" si="5"/>
        <v>17</v>
      </c>
      <c r="AT52" s="41">
        <f t="shared" ca="1" si="5"/>
        <v>8</v>
      </c>
      <c r="AU52" s="41">
        <f t="shared" ca="1" si="5"/>
        <v>34</v>
      </c>
      <c r="AV52" s="41">
        <f t="shared" ca="1" si="5"/>
        <v>15</v>
      </c>
      <c r="AW52" s="41">
        <f t="shared" ca="1" si="5"/>
        <v>22</v>
      </c>
      <c r="AX52" s="41">
        <f t="shared" ca="1" si="5"/>
        <v>21</v>
      </c>
      <c r="AY52" s="41">
        <f t="shared" ca="1" si="5"/>
        <v>18</v>
      </c>
      <c r="AZ52" s="41">
        <f t="shared" ca="1" si="5"/>
        <v>33</v>
      </c>
      <c r="BA52" s="41">
        <f t="shared" ca="1" si="5"/>
        <v>4</v>
      </c>
      <c r="BB52" s="41">
        <f t="shared" ca="1" si="5"/>
        <v>7</v>
      </c>
      <c r="BC52" s="41">
        <f t="shared" ca="1" si="5"/>
        <v>18</v>
      </c>
      <c r="BD52" s="41">
        <f t="shared" ca="1" si="5"/>
        <v>3</v>
      </c>
      <c r="BE52" s="41">
        <f t="shared" ca="1" si="5"/>
        <v>21</v>
      </c>
      <c r="BF52" s="41">
        <f t="shared" ca="1" si="5"/>
        <v>18</v>
      </c>
      <c r="BG52" s="41">
        <f t="shared" ca="1" si="5"/>
        <v>15</v>
      </c>
      <c r="BH52" s="41">
        <f t="shared" ca="1" si="5"/>
        <v>10</v>
      </c>
      <c r="BI52" s="41">
        <f t="shared" ca="1" si="5"/>
        <v>21</v>
      </c>
      <c r="BJ52" s="41">
        <f t="shared" ca="1" si="5"/>
        <v>28</v>
      </c>
      <c r="BK52" s="41">
        <f t="shared" ca="1" si="5"/>
        <v>15</v>
      </c>
    </row>
    <row r="53" ht="18.75">
      <c r="A53" s="13"/>
      <c r="B53" s="13"/>
      <c r="C53" s="13"/>
    </row>
    <row r="54" ht="18.75">
      <c r="A54" s="13"/>
      <c r="B54" s="13"/>
      <c r="C54" s="13"/>
    </row>
    <row r="55" ht="18.75">
      <c r="A55" s="13"/>
      <c r="B55" s="13"/>
      <c r="C55" s="13"/>
    </row>
    <row r="56" ht="18.75">
      <c r="A56" s="13"/>
      <c r="B56" s="13"/>
      <c r="C56" s="13"/>
    </row>
    <row r="57" ht="18.75">
      <c r="A57" s="13"/>
      <c r="B57" s="13"/>
      <c r="C57" s="13"/>
    </row>
    <row r="58" ht="18.75">
      <c r="A58" s="13"/>
      <c r="B58" s="13"/>
      <c r="C58" s="13"/>
    </row>
    <row r="59" ht="18.75">
      <c r="A59" s="13"/>
      <c r="B59" s="13"/>
      <c r="C59" s="13"/>
    </row>
    <row r="60" ht="18.75">
      <c r="A60" s="13"/>
      <c r="B60" s="13"/>
      <c r="C60" s="13"/>
    </row>
    <row r="61" ht="18.75">
      <c r="A61" s="13"/>
      <c r="B61" s="13"/>
      <c r="C61" s="13"/>
    </row>
    <row r="62" ht="18.75">
      <c r="A62" s="13"/>
      <c r="B62" s="13"/>
      <c r="C62" s="13"/>
    </row>
    <row r="63" ht="18.75">
      <c r="A63" s="13"/>
      <c r="B63" s="13"/>
      <c r="C63" s="13"/>
    </row>
    <row r="64" ht="18.75">
      <c r="A64" s="13"/>
      <c r="B64" s="13"/>
      <c r="C64" s="13"/>
    </row>
    <row r="65" ht="18.75">
      <c r="A65" s="13"/>
      <c r="B65" s="13"/>
      <c r="C65" s="13"/>
    </row>
    <row r="66" ht="18.75">
      <c r="A66" s="13"/>
      <c r="B66" s="13"/>
      <c r="C66" s="13"/>
    </row>
    <row r="67" ht="18.75">
      <c r="A67" s="13"/>
      <c r="B67" s="13"/>
      <c r="C67" s="13"/>
    </row>
    <row r="68" ht="18.75">
      <c r="A68" s="13"/>
      <c r="B68" s="13"/>
      <c r="C68" s="13"/>
    </row>
    <row r="69" ht="18.75">
      <c r="A69" s="169" t="s">
        <v>344</v>
      </c>
      <c r="B69" s="169"/>
      <c r="C69" s="169"/>
      <c r="D69" s="169"/>
      <c r="E69" s="169"/>
      <c r="F69" s="169"/>
      <c r="G69" s="169"/>
      <c r="H69" s="169"/>
      <c r="I69" s="169"/>
      <c r="J69" s="169"/>
    </row>
    <row r="70" ht="18.75">
      <c r="A70" s="13"/>
      <c r="C70" s="171" t="str">
        <f>Titre!C29</f>
        <v>MARS</v>
      </c>
      <c r="D70" s="172"/>
      <c r="E70" s="172"/>
      <c r="F70" s="172"/>
    </row>
    <row r="71" ht="18.75">
      <c r="A71" s="179" t="s">
        <v>273</v>
      </c>
      <c r="B71" s="173" t="s">
        <v>328</v>
      </c>
      <c r="C71" s="173" t="s">
        <v>329</v>
      </c>
      <c r="D71" s="173" t="s">
        <v>330</v>
      </c>
      <c r="E71" s="173" t="s">
        <v>331</v>
      </c>
      <c r="F71" s="173" t="s">
        <v>332</v>
      </c>
      <c r="G71" s="173" t="s">
        <v>333</v>
      </c>
      <c r="H71" s="173" t="s">
        <v>334</v>
      </c>
      <c r="I71" s="173" t="s">
        <v>335</v>
      </c>
    </row>
    <row r="72" ht="18.75">
      <c r="A72" s="175" t="s">
        <v>345</v>
      </c>
      <c r="B72" s="80">
        <v>150</v>
      </c>
      <c r="C72" s="80">
        <v>250</v>
      </c>
      <c r="D72" s="80">
        <v>253</v>
      </c>
      <c r="E72" s="80">
        <v>300</v>
      </c>
      <c r="F72" s="80">
        <v>325</v>
      </c>
      <c r="G72" s="80">
        <v>20</v>
      </c>
      <c r="H72" s="80">
        <v>300</v>
      </c>
      <c r="I72" s="80">
        <v>300</v>
      </c>
    </row>
    <row r="73" ht="18.75">
      <c r="A73" s="177" t="s">
        <v>343</v>
      </c>
      <c r="B73" s="40">
        <v>148</v>
      </c>
      <c r="C73" s="40">
        <v>250</v>
      </c>
      <c r="D73" s="40">
        <v>250</v>
      </c>
      <c r="E73" s="40">
        <v>280</v>
      </c>
      <c r="F73" s="40">
        <v>300</v>
      </c>
      <c r="G73" s="40">
        <v>20</v>
      </c>
      <c r="H73" s="40">
        <v>280</v>
      </c>
      <c r="I73" s="40">
        <v>280</v>
      </c>
    </row>
    <row r="74" ht="18.75">
      <c r="A74" s="13"/>
      <c r="B74" s="13"/>
      <c r="C74" s="13"/>
    </row>
    <row r="75" ht="18.75">
      <c r="A75" s="13"/>
      <c r="B75" s="13"/>
      <c r="C75" s="13"/>
    </row>
    <row r="76" ht="18.75">
      <c r="A76" s="13"/>
      <c r="B76" s="13"/>
      <c r="C76" s="13"/>
    </row>
    <row r="77" ht="18.75">
      <c r="A77" s="13"/>
      <c r="B77" s="13"/>
      <c r="C77" s="13"/>
    </row>
    <row r="78" ht="18.75">
      <c r="A78" s="13"/>
      <c r="B78" s="13"/>
      <c r="C78" s="13"/>
    </row>
    <row r="79" ht="18.75">
      <c r="A79" s="13"/>
      <c r="B79" s="13"/>
      <c r="C79" s="13"/>
    </row>
    <row r="80" ht="18.75">
      <c r="A80" s="13"/>
      <c r="B80" s="13"/>
      <c r="C80" s="13"/>
    </row>
    <row r="81" ht="18.75">
      <c r="A81" s="13"/>
      <c r="B81" s="13"/>
      <c r="C81" s="13"/>
    </row>
    <row r="82" ht="18.75">
      <c r="A82" s="13"/>
      <c r="B82" s="13"/>
      <c r="C82" s="13"/>
    </row>
    <row r="83" ht="18.75">
      <c r="A83" s="13"/>
      <c r="B83" s="13"/>
      <c r="C83" s="13"/>
    </row>
    <row r="84" ht="18.75">
      <c r="A84" s="13"/>
      <c r="B84" s="13"/>
      <c r="C84" s="13"/>
    </row>
    <row r="85" ht="18.75">
      <c r="A85" s="13"/>
      <c r="B85" s="13"/>
      <c r="C85" s="13"/>
    </row>
    <row r="86" ht="18.75">
      <c r="A86" s="13"/>
      <c r="B86" s="13"/>
      <c r="C86" s="13"/>
    </row>
    <row r="87" ht="18.75">
      <c r="A87" s="13"/>
      <c r="B87" s="13"/>
      <c r="C87" s="13"/>
    </row>
    <row r="88" ht="18.75">
      <c r="A88" s="13"/>
      <c r="B88" s="13"/>
      <c r="C88" s="13"/>
    </row>
    <row r="89" ht="18.75">
      <c r="A89" s="13"/>
      <c r="B89" s="13"/>
      <c r="C89" s="13"/>
    </row>
    <row r="90" ht="18.75">
      <c r="A90" s="13"/>
      <c r="B90" s="13"/>
      <c r="C90" s="13"/>
    </row>
    <row r="91" ht="18.75">
      <c r="A91" s="169" t="s">
        <v>346</v>
      </c>
      <c r="B91" s="169"/>
      <c r="C91" s="169"/>
      <c r="D91" s="169"/>
      <c r="E91" s="169"/>
      <c r="F91" s="169"/>
      <c r="G91" s="169"/>
      <c r="H91" s="169"/>
      <c r="I91" s="169"/>
      <c r="J91" s="169"/>
    </row>
    <row r="92" ht="18.75">
      <c r="A92" s="13"/>
      <c r="C92" s="171" t="str">
        <f>Titre!C29</f>
        <v>MARS</v>
      </c>
      <c r="D92" s="172"/>
      <c r="E92" s="172"/>
      <c r="F92" s="172"/>
    </row>
    <row r="93" ht="18.75">
      <c r="A93" s="180" t="s">
        <v>347</v>
      </c>
      <c r="B93" s="180"/>
      <c r="C93" s="181" t="s">
        <v>348</v>
      </c>
      <c r="D93" s="181" t="s">
        <v>349</v>
      </c>
      <c r="E93" s="181" t="s">
        <v>221</v>
      </c>
      <c r="F93" s="181" t="s">
        <v>350</v>
      </c>
      <c r="G93" s="182" t="s">
        <v>351</v>
      </c>
      <c r="H93" s="182" t="s">
        <v>352</v>
      </c>
      <c r="I93" s="182" t="s">
        <v>353</v>
      </c>
      <c r="K93" s="41" t="s">
        <v>348</v>
      </c>
      <c r="L93" s="41" t="s">
        <v>354</v>
      </c>
      <c r="M93" s="41" t="s">
        <v>355</v>
      </c>
      <c r="N93" s="41" t="s">
        <v>13</v>
      </c>
      <c r="O93" s="41" t="s">
        <v>356</v>
      </c>
      <c r="P93" s="41" t="s">
        <v>357</v>
      </c>
      <c r="Q93" s="41" t="s">
        <v>358</v>
      </c>
      <c r="R93" s="41" t="s">
        <v>359</v>
      </c>
      <c r="S93" s="41" t="s">
        <v>360</v>
      </c>
      <c r="T93" s="41" t="s">
        <v>361</v>
      </c>
      <c r="U93" s="41" t="s">
        <v>362</v>
      </c>
      <c r="V93" s="41" t="s">
        <v>363</v>
      </c>
      <c r="W93" s="183" t="s">
        <v>364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</row>
    <row r="94" ht="18.75">
      <c r="A94" s="184" t="s">
        <v>365</v>
      </c>
      <c r="B94" s="185"/>
      <c r="C94" s="80">
        <f ca="1">SUMIF($L$93:$W$93,$C$92,$L$94:$W$94)</f>
        <v>8</v>
      </c>
      <c r="D94" s="80">
        <f ca="1">SUMIF($L$97:$W$97,$C$92,$L$98:$W$98)</f>
        <v>11</v>
      </c>
      <c r="E94" s="80">
        <f ca="1">SUMIF($L$101:$W$101,$C$92,$L$102:$W$102)</f>
        <v>16</v>
      </c>
      <c r="F94" s="80">
        <f ca="1">SUMIF($L$105:$W$105,$C$92,$L$106:$W$106)</f>
        <v>6</v>
      </c>
      <c r="G94" s="80">
        <f ca="1">SUMIF($Z$101:$AK$101,$C$92,$Z$102:$AK$102)</f>
        <v>20</v>
      </c>
      <c r="H94" s="80">
        <f ca="1">SUMIF($Z$109:$AK$109,$C$92,$Z$110:$AK$110)</f>
        <v>18</v>
      </c>
      <c r="I94" s="80">
        <f ca="1">SUMIF($L$109:$W$109,$C$92,$L$110:$W$110)</f>
        <v>14</v>
      </c>
      <c r="K94" s="41" t="s">
        <v>366</v>
      </c>
      <c r="L94" s="41">
        <f t="shared" ref="L68:L131" ca="1" si="7">RANDBETWEEN(0,35)</f>
        <v>3</v>
      </c>
      <c r="M94" s="41">
        <f t="shared" ref="M68:AB131" ca="1" si="8">RANDBETWEEN(0,35)</f>
        <v>25</v>
      </c>
      <c r="N94" s="41">
        <f t="shared" ca="1" si="8"/>
        <v>8</v>
      </c>
      <c r="O94" s="41">
        <f t="shared" ca="1" si="8"/>
        <v>5</v>
      </c>
      <c r="P94" s="41">
        <f t="shared" ca="1" si="8"/>
        <v>21</v>
      </c>
      <c r="Q94" s="41">
        <f t="shared" ca="1" si="8"/>
        <v>29</v>
      </c>
      <c r="R94" s="41">
        <f t="shared" ca="1" si="8"/>
        <v>6</v>
      </c>
      <c r="S94" s="41">
        <f t="shared" ca="1" si="8"/>
        <v>21</v>
      </c>
      <c r="T94" s="41">
        <f t="shared" ca="1" si="8"/>
        <v>6</v>
      </c>
      <c r="U94" s="41">
        <f t="shared" ca="1" si="8"/>
        <v>24</v>
      </c>
      <c r="V94" s="41">
        <f t="shared" ca="1" si="8"/>
        <v>13</v>
      </c>
      <c r="W94" s="183">
        <f t="shared" ca="1" si="8"/>
        <v>27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</row>
    <row r="95" ht="18.75">
      <c r="A95" s="186" t="s">
        <v>367</v>
      </c>
      <c r="B95" s="187"/>
      <c r="C95" s="80">
        <f ca="1">SUMIF($L$93:$W$93,$C$92,$L$95:$W$95)</f>
        <v>31</v>
      </c>
      <c r="D95" s="80">
        <f ca="1">SUMIF($L$97:$W$97,$C$92,$L$99:$W$99)</f>
        <v>21</v>
      </c>
      <c r="E95" s="80">
        <f ca="1">SUMIF($L$101:$W$101,$C$92,$L$103:$W$103)</f>
        <v>10</v>
      </c>
      <c r="F95" s="80">
        <f ca="1">SUMIF($L$105:$W$105,$C$92,$L$107:$W$107)</f>
        <v>5</v>
      </c>
      <c r="G95" s="80">
        <f ca="1">SUMIF($Z$101:$AK$101,$C$92,$Z$103:$AK$103)</f>
        <v>14</v>
      </c>
      <c r="H95" s="80">
        <f ca="1">SUMIF($Z$109:$AK$109,$C$92,$Z$111:$AK$111)</f>
        <v>30</v>
      </c>
      <c r="I95" s="80">
        <f ca="1">SUMIF($L$109:$W$109,$C$92,$L$111:$W$111)</f>
        <v>10</v>
      </c>
      <c r="K95" s="41" t="s">
        <v>368</v>
      </c>
      <c r="L95" s="41">
        <f t="shared" ca="1" si="7"/>
        <v>32</v>
      </c>
      <c r="M95" s="41">
        <f t="shared" ca="1" si="8"/>
        <v>16</v>
      </c>
      <c r="N95" s="41">
        <f t="shared" ca="1" si="8"/>
        <v>31</v>
      </c>
      <c r="O95" s="41">
        <f t="shared" ca="1" si="8"/>
        <v>14</v>
      </c>
      <c r="P95" s="41">
        <f t="shared" ca="1" si="8"/>
        <v>12</v>
      </c>
      <c r="Q95" s="41">
        <f t="shared" ca="1" si="8"/>
        <v>34</v>
      </c>
      <c r="R95" s="41">
        <f t="shared" ca="1" si="8"/>
        <v>21</v>
      </c>
      <c r="S95" s="41">
        <f t="shared" ca="1" si="8"/>
        <v>34</v>
      </c>
      <c r="T95" s="41">
        <f t="shared" ca="1" si="8"/>
        <v>33</v>
      </c>
      <c r="U95" s="41">
        <f t="shared" ca="1" si="8"/>
        <v>16</v>
      </c>
      <c r="V95" s="41">
        <f t="shared" ca="1" si="8"/>
        <v>13</v>
      </c>
      <c r="W95" s="183">
        <f t="shared" ca="1" si="8"/>
        <v>1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ht="18.75">
      <c r="A96" s="13"/>
      <c r="B96" s="13"/>
      <c r="C96" s="13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ht="18.75">
      <c r="A97" s="13"/>
      <c r="B97" s="13"/>
      <c r="C97" s="13"/>
      <c r="K97" s="41" t="s">
        <v>349</v>
      </c>
      <c r="L97" s="41" t="s">
        <v>354</v>
      </c>
      <c r="M97" s="41" t="s">
        <v>355</v>
      </c>
      <c r="N97" s="41" t="s">
        <v>13</v>
      </c>
      <c r="O97" s="41" t="s">
        <v>356</v>
      </c>
      <c r="P97" s="41" t="s">
        <v>357</v>
      </c>
      <c r="Q97" s="41" t="s">
        <v>358</v>
      </c>
      <c r="R97" s="41" t="s">
        <v>359</v>
      </c>
      <c r="S97" s="41" t="s">
        <v>360</v>
      </c>
      <c r="T97" s="41" t="s">
        <v>361</v>
      </c>
      <c r="U97" s="41" t="s">
        <v>362</v>
      </c>
      <c r="V97" s="41" t="s">
        <v>363</v>
      </c>
      <c r="W97" s="183" t="s">
        <v>364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</row>
    <row r="98" ht="18.75">
      <c r="A98" s="13"/>
      <c r="B98" s="13"/>
      <c r="C98" s="13"/>
      <c r="K98" s="41" t="s">
        <v>366</v>
      </c>
      <c r="L98" s="41">
        <f t="shared" ca="1" si="7"/>
        <v>2</v>
      </c>
      <c r="M98" s="41">
        <f t="shared" ca="1" si="8"/>
        <v>12</v>
      </c>
      <c r="N98" s="41">
        <f t="shared" ca="1" si="8"/>
        <v>11</v>
      </c>
      <c r="O98" s="41">
        <f t="shared" ca="1" si="8"/>
        <v>21</v>
      </c>
      <c r="P98" s="41">
        <f t="shared" ca="1" si="8"/>
        <v>22</v>
      </c>
      <c r="Q98" s="41">
        <f t="shared" ca="1" si="8"/>
        <v>15</v>
      </c>
      <c r="R98" s="41">
        <f t="shared" ca="1" si="8"/>
        <v>33</v>
      </c>
      <c r="S98" s="41">
        <f t="shared" ca="1" si="8"/>
        <v>34</v>
      </c>
      <c r="T98" s="41">
        <f t="shared" ca="1" si="8"/>
        <v>10</v>
      </c>
      <c r="U98" s="41">
        <f t="shared" ca="1" si="8"/>
        <v>9</v>
      </c>
      <c r="V98" s="41">
        <f t="shared" ca="1" si="8"/>
        <v>33</v>
      </c>
      <c r="W98" s="183">
        <f t="shared" ca="1" si="8"/>
        <v>34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</row>
    <row r="99" ht="18.75">
      <c r="A99" s="13"/>
      <c r="B99" s="13"/>
      <c r="C99" s="13"/>
      <c r="K99" s="41" t="s">
        <v>368</v>
      </c>
      <c r="L99" s="41">
        <f t="shared" ca="1" si="7"/>
        <v>14</v>
      </c>
      <c r="M99" s="41">
        <f t="shared" ca="1" si="8"/>
        <v>21</v>
      </c>
      <c r="N99" s="41">
        <f t="shared" ca="1" si="8"/>
        <v>21</v>
      </c>
      <c r="O99" s="41">
        <f t="shared" ca="1" si="8"/>
        <v>26</v>
      </c>
      <c r="P99" s="41">
        <f t="shared" ca="1" si="8"/>
        <v>0</v>
      </c>
      <c r="Q99" s="41">
        <f t="shared" ca="1" si="8"/>
        <v>18</v>
      </c>
      <c r="R99" s="41">
        <f t="shared" ca="1" si="8"/>
        <v>20</v>
      </c>
      <c r="S99" s="41">
        <f t="shared" ca="1" si="8"/>
        <v>19</v>
      </c>
      <c r="T99" s="41">
        <f t="shared" ca="1" si="8"/>
        <v>16</v>
      </c>
      <c r="U99" s="41">
        <f t="shared" ca="1" si="8"/>
        <v>24</v>
      </c>
      <c r="V99" s="41">
        <f t="shared" ca="1" si="8"/>
        <v>5</v>
      </c>
      <c r="W99" s="183">
        <f t="shared" ca="1" si="8"/>
        <v>34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</row>
    <row r="100" ht="18.75">
      <c r="A100" s="13"/>
      <c r="B100" s="13"/>
      <c r="C100" s="13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</row>
    <row r="101" ht="18.75">
      <c r="A101" s="13"/>
      <c r="B101" s="13"/>
      <c r="C101" s="13"/>
      <c r="K101" s="41" t="s">
        <v>221</v>
      </c>
      <c r="L101" s="41" t="s">
        <v>354</v>
      </c>
      <c r="M101" s="41" t="s">
        <v>355</v>
      </c>
      <c r="N101" s="41" t="s">
        <v>13</v>
      </c>
      <c r="O101" s="41" t="s">
        <v>356</v>
      </c>
      <c r="P101" s="41" t="s">
        <v>357</v>
      </c>
      <c r="Q101" s="41" t="s">
        <v>358</v>
      </c>
      <c r="R101" s="41" t="s">
        <v>359</v>
      </c>
      <c r="S101" s="41" t="s">
        <v>360</v>
      </c>
      <c r="T101" s="41" t="s">
        <v>361</v>
      </c>
      <c r="U101" s="41" t="s">
        <v>362</v>
      </c>
      <c r="V101" s="41" t="s">
        <v>363</v>
      </c>
      <c r="W101" s="183" t="s">
        <v>364</v>
      </c>
      <c r="X101" s="1"/>
      <c r="Y101" s="41" t="s">
        <v>351</v>
      </c>
      <c r="Z101" s="41" t="s">
        <v>354</v>
      </c>
      <c r="AA101" s="41" t="s">
        <v>355</v>
      </c>
      <c r="AB101" s="41" t="s">
        <v>13</v>
      </c>
      <c r="AC101" s="41" t="s">
        <v>356</v>
      </c>
      <c r="AD101" s="41" t="s">
        <v>357</v>
      </c>
      <c r="AE101" s="41" t="s">
        <v>358</v>
      </c>
      <c r="AF101" s="41" t="s">
        <v>359</v>
      </c>
      <c r="AG101" s="41" t="s">
        <v>360</v>
      </c>
      <c r="AH101" s="41" t="s">
        <v>361</v>
      </c>
      <c r="AI101" s="41" t="s">
        <v>362</v>
      </c>
      <c r="AJ101" s="41" t="s">
        <v>363</v>
      </c>
      <c r="AK101" s="183" t="s">
        <v>364</v>
      </c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</row>
    <row r="102" ht="18.75">
      <c r="A102" s="13"/>
      <c r="B102" s="13"/>
      <c r="C102" s="13"/>
      <c r="K102" s="41" t="s">
        <v>366</v>
      </c>
      <c r="L102" s="41">
        <f t="shared" ca="1" si="7"/>
        <v>21</v>
      </c>
      <c r="M102" s="41">
        <f t="shared" ca="1" si="8"/>
        <v>9</v>
      </c>
      <c r="N102" s="41">
        <f t="shared" ca="1" si="8"/>
        <v>16</v>
      </c>
      <c r="O102" s="41">
        <f t="shared" ca="1" si="8"/>
        <v>14</v>
      </c>
      <c r="P102" s="41">
        <f t="shared" ca="1" si="8"/>
        <v>25</v>
      </c>
      <c r="Q102" s="41">
        <f t="shared" ca="1" si="8"/>
        <v>30</v>
      </c>
      <c r="R102" s="41">
        <f t="shared" ca="1" si="8"/>
        <v>14</v>
      </c>
      <c r="S102" s="41">
        <f t="shared" ca="1" si="8"/>
        <v>11</v>
      </c>
      <c r="T102" s="41">
        <f t="shared" ca="1" si="8"/>
        <v>23</v>
      </c>
      <c r="U102" s="41">
        <f t="shared" ca="1" si="8"/>
        <v>3</v>
      </c>
      <c r="V102" s="41">
        <f t="shared" ca="1" si="8"/>
        <v>31</v>
      </c>
      <c r="W102" s="183">
        <f t="shared" ca="1" si="8"/>
        <v>25</v>
      </c>
      <c r="X102" s="1"/>
      <c r="Y102" s="41" t="s">
        <v>366</v>
      </c>
      <c r="Z102" s="41">
        <f t="shared" ca="1" si="8"/>
        <v>29</v>
      </c>
      <c r="AA102" s="41">
        <f t="shared" ca="1" si="8"/>
        <v>20</v>
      </c>
      <c r="AB102" s="41">
        <f t="shared" ca="1" si="8"/>
        <v>20</v>
      </c>
      <c r="AC102" s="41">
        <f t="shared" ref="AA68:BK131" ca="1" si="9">RANDBETWEEN(0,35)</f>
        <v>12</v>
      </c>
      <c r="AD102" s="41">
        <f t="shared" ca="1" si="9"/>
        <v>33</v>
      </c>
      <c r="AE102" s="41">
        <f t="shared" ca="1" si="9"/>
        <v>10</v>
      </c>
      <c r="AF102" s="41">
        <f t="shared" ca="1" si="9"/>
        <v>34</v>
      </c>
      <c r="AG102" s="41">
        <f t="shared" ca="1" si="9"/>
        <v>31</v>
      </c>
      <c r="AH102" s="41">
        <f t="shared" ca="1" si="9"/>
        <v>29</v>
      </c>
      <c r="AI102" s="41">
        <f t="shared" ca="1" si="9"/>
        <v>3</v>
      </c>
      <c r="AJ102" s="41">
        <f t="shared" ca="1" si="9"/>
        <v>14</v>
      </c>
      <c r="AK102" s="183">
        <f t="shared" ca="1" si="9"/>
        <v>11</v>
      </c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</row>
    <row r="103" ht="18.75">
      <c r="A103" s="13"/>
      <c r="B103" s="13"/>
      <c r="C103" s="13"/>
      <c r="K103" s="41" t="s">
        <v>368</v>
      </c>
      <c r="L103" s="41">
        <f t="shared" ca="1" si="7"/>
        <v>9</v>
      </c>
      <c r="M103" s="41">
        <f t="shared" ca="1" si="8"/>
        <v>9</v>
      </c>
      <c r="N103" s="41">
        <f t="shared" ca="1" si="8"/>
        <v>10</v>
      </c>
      <c r="O103" s="41">
        <f t="shared" ca="1" si="8"/>
        <v>20</v>
      </c>
      <c r="P103" s="41">
        <f t="shared" ca="1" si="8"/>
        <v>17</v>
      </c>
      <c r="Q103" s="41">
        <f t="shared" ca="1" si="8"/>
        <v>4</v>
      </c>
      <c r="R103" s="41">
        <f t="shared" ca="1" si="8"/>
        <v>20</v>
      </c>
      <c r="S103" s="41">
        <f t="shared" ca="1" si="8"/>
        <v>22</v>
      </c>
      <c r="T103" s="41">
        <f t="shared" ca="1" si="8"/>
        <v>24</v>
      </c>
      <c r="U103" s="41">
        <f t="shared" ca="1" si="8"/>
        <v>7</v>
      </c>
      <c r="V103" s="41">
        <f t="shared" ca="1" si="8"/>
        <v>20</v>
      </c>
      <c r="W103" s="183">
        <f t="shared" ca="1" si="8"/>
        <v>31</v>
      </c>
      <c r="X103" s="1"/>
      <c r="Y103" s="41" t="s">
        <v>368</v>
      </c>
      <c r="Z103" s="41">
        <f t="shared" ca="1" si="8"/>
        <v>13</v>
      </c>
      <c r="AA103" s="41">
        <f t="shared" ca="1" si="9"/>
        <v>12</v>
      </c>
      <c r="AB103" s="41">
        <f t="shared" ca="1" si="9"/>
        <v>14</v>
      </c>
      <c r="AC103" s="41">
        <f t="shared" ca="1" si="9"/>
        <v>32</v>
      </c>
      <c r="AD103" s="41">
        <f t="shared" ca="1" si="9"/>
        <v>16</v>
      </c>
      <c r="AE103" s="41">
        <f t="shared" ca="1" si="9"/>
        <v>11</v>
      </c>
      <c r="AF103" s="41">
        <f t="shared" ca="1" si="9"/>
        <v>10</v>
      </c>
      <c r="AG103" s="41">
        <f t="shared" ca="1" si="9"/>
        <v>8</v>
      </c>
      <c r="AH103" s="41">
        <f t="shared" ca="1" si="9"/>
        <v>3</v>
      </c>
      <c r="AI103" s="41">
        <f t="shared" ca="1" si="9"/>
        <v>13</v>
      </c>
      <c r="AJ103" s="41">
        <f t="shared" ca="1" si="9"/>
        <v>16</v>
      </c>
      <c r="AK103" s="183">
        <f t="shared" ca="1" si="9"/>
        <v>8</v>
      </c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</row>
    <row r="104" ht="18.75">
      <c r="A104" s="13"/>
      <c r="B104" s="13"/>
      <c r="C104" s="13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ht="18.75">
      <c r="A105" s="13"/>
      <c r="B105" s="13"/>
      <c r="C105" s="13"/>
      <c r="K105" s="41" t="s">
        <v>350</v>
      </c>
      <c r="L105" s="41" t="s">
        <v>354</v>
      </c>
      <c r="M105" s="41" t="s">
        <v>355</v>
      </c>
      <c r="N105" s="41" t="s">
        <v>13</v>
      </c>
      <c r="O105" s="41" t="s">
        <v>356</v>
      </c>
      <c r="P105" s="41" t="s">
        <v>357</v>
      </c>
      <c r="Q105" s="41" t="s">
        <v>358</v>
      </c>
      <c r="R105" s="41" t="s">
        <v>359</v>
      </c>
      <c r="S105" s="41" t="s">
        <v>360</v>
      </c>
      <c r="T105" s="41" t="s">
        <v>361</v>
      </c>
      <c r="U105" s="41" t="s">
        <v>362</v>
      </c>
      <c r="V105" s="41" t="s">
        <v>363</v>
      </c>
      <c r="W105" s="183" t="s">
        <v>364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</row>
    <row r="106" ht="18.75">
      <c r="A106" s="13"/>
      <c r="B106" s="13"/>
      <c r="C106" s="13"/>
      <c r="K106" s="41" t="s">
        <v>366</v>
      </c>
      <c r="L106" s="41">
        <f t="shared" ca="1" si="7"/>
        <v>11</v>
      </c>
      <c r="M106" s="41">
        <f t="shared" ca="1" si="8"/>
        <v>22</v>
      </c>
      <c r="N106" s="41">
        <f t="shared" ca="1" si="8"/>
        <v>6</v>
      </c>
      <c r="O106" s="41">
        <f t="shared" ca="1" si="8"/>
        <v>24</v>
      </c>
      <c r="P106" s="41">
        <f t="shared" ca="1" si="8"/>
        <v>14</v>
      </c>
      <c r="Q106" s="41">
        <f t="shared" ca="1" si="8"/>
        <v>4</v>
      </c>
      <c r="R106" s="41">
        <f t="shared" ca="1" si="8"/>
        <v>19</v>
      </c>
      <c r="S106" s="41">
        <f t="shared" ca="1" si="8"/>
        <v>12</v>
      </c>
      <c r="T106" s="41">
        <f t="shared" ca="1" si="8"/>
        <v>11</v>
      </c>
      <c r="U106" s="41">
        <f t="shared" ca="1" si="8"/>
        <v>0</v>
      </c>
      <c r="V106" s="41">
        <f t="shared" ca="1" si="8"/>
        <v>19</v>
      </c>
      <c r="W106" s="183">
        <f t="shared" ca="1" si="8"/>
        <v>12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</row>
    <row r="107" ht="18.75">
      <c r="A107" s="13"/>
      <c r="B107" s="13"/>
      <c r="C107" s="13"/>
      <c r="K107" s="41" t="s">
        <v>368</v>
      </c>
      <c r="L107" s="41">
        <f t="shared" ca="1" si="7"/>
        <v>9</v>
      </c>
      <c r="M107" s="41">
        <f t="shared" ca="1" si="8"/>
        <v>6</v>
      </c>
      <c r="N107" s="41">
        <f t="shared" ca="1" si="8"/>
        <v>5</v>
      </c>
      <c r="O107" s="41">
        <f t="shared" ca="1" si="8"/>
        <v>10</v>
      </c>
      <c r="P107" s="41">
        <f t="shared" ca="1" si="8"/>
        <v>6</v>
      </c>
      <c r="Q107" s="41">
        <f t="shared" ca="1" si="8"/>
        <v>3</v>
      </c>
      <c r="R107" s="41">
        <f t="shared" ca="1" si="8"/>
        <v>7</v>
      </c>
      <c r="S107" s="41">
        <f t="shared" ca="1" si="8"/>
        <v>4</v>
      </c>
      <c r="T107" s="41">
        <f t="shared" ca="1" si="8"/>
        <v>7</v>
      </c>
      <c r="U107" s="41">
        <f t="shared" ca="1" si="8"/>
        <v>25</v>
      </c>
      <c r="V107" s="41">
        <f t="shared" ca="1" si="8"/>
        <v>32</v>
      </c>
      <c r="W107" s="183">
        <f t="shared" ca="1" si="8"/>
        <v>24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</row>
    <row r="108" ht="18.75">
      <c r="A108" s="13"/>
      <c r="B108" s="13"/>
      <c r="C108" s="13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</row>
    <row r="109" ht="18.75">
      <c r="A109" s="13"/>
      <c r="B109" s="13"/>
      <c r="C109" s="13"/>
      <c r="K109" s="41" t="s">
        <v>353</v>
      </c>
      <c r="L109" s="41" t="s">
        <v>354</v>
      </c>
      <c r="M109" s="41" t="s">
        <v>355</v>
      </c>
      <c r="N109" s="41" t="s">
        <v>13</v>
      </c>
      <c r="O109" s="41" t="s">
        <v>356</v>
      </c>
      <c r="P109" s="41" t="s">
        <v>357</v>
      </c>
      <c r="Q109" s="41" t="s">
        <v>358</v>
      </c>
      <c r="R109" s="41" t="s">
        <v>359</v>
      </c>
      <c r="S109" s="41" t="s">
        <v>360</v>
      </c>
      <c r="T109" s="41" t="s">
        <v>361</v>
      </c>
      <c r="U109" s="41" t="s">
        <v>362</v>
      </c>
      <c r="V109" s="41" t="s">
        <v>363</v>
      </c>
      <c r="W109" s="183" t="s">
        <v>364</v>
      </c>
      <c r="Y109" s="41" t="s">
        <v>352</v>
      </c>
      <c r="Z109" s="41" t="s">
        <v>354</v>
      </c>
      <c r="AA109" s="41" t="s">
        <v>355</v>
      </c>
      <c r="AB109" s="41" t="s">
        <v>13</v>
      </c>
      <c r="AC109" s="41" t="s">
        <v>356</v>
      </c>
      <c r="AD109" s="41" t="s">
        <v>357</v>
      </c>
      <c r="AE109" s="41" t="s">
        <v>358</v>
      </c>
      <c r="AF109" s="41" t="s">
        <v>359</v>
      </c>
      <c r="AG109" s="41" t="s">
        <v>360</v>
      </c>
      <c r="AH109" s="41" t="s">
        <v>361</v>
      </c>
      <c r="AI109" s="41" t="s">
        <v>362</v>
      </c>
      <c r="AJ109" s="41" t="s">
        <v>363</v>
      </c>
      <c r="AK109" s="183" t="s">
        <v>364</v>
      </c>
    </row>
    <row r="110" ht="18.75">
      <c r="A110" s="13"/>
      <c r="B110" s="13"/>
      <c r="C110" s="13"/>
      <c r="K110" s="41" t="s">
        <v>366</v>
      </c>
      <c r="L110" s="41">
        <f t="shared" ca="1" si="7"/>
        <v>25</v>
      </c>
      <c r="M110" s="41">
        <f t="shared" ca="1" si="8"/>
        <v>6</v>
      </c>
      <c r="N110" s="41">
        <f t="shared" ca="1" si="8"/>
        <v>14</v>
      </c>
      <c r="O110" s="41">
        <f t="shared" ca="1" si="8"/>
        <v>6</v>
      </c>
      <c r="P110" s="41">
        <f t="shared" ca="1" si="8"/>
        <v>0</v>
      </c>
      <c r="Q110" s="41">
        <f t="shared" ca="1" si="8"/>
        <v>0</v>
      </c>
      <c r="R110" s="41">
        <f t="shared" ca="1" si="8"/>
        <v>16</v>
      </c>
      <c r="S110" s="41">
        <f t="shared" ca="1" si="8"/>
        <v>33</v>
      </c>
      <c r="T110" s="41">
        <f t="shared" ca="1" si="8"/>
        <v>28</v>
      </c>
      <c r="U110" s="41">
        <f t="shared" ca="1" si="8"/>
        <v>1</v>
      </c>
      <c r="V110" s="41">
        <f t="shared" ca="1" si="8"/>
        <v>3</v>
      </c>
      <c r="W110" s="183">
        <f t="shared" ca="1" si="8"/>
        <v>12</v>
      </c>
      <c r="Y110" s="41" t="s">
        <v>366</v>
      </c>
      <c r="Z110" s="41">
        <f t="shared" ca="1" si="8"/>
        <v>19</v>
      </c>
      <c r="AA110" s="41">
        <f t="shared" ca="1" si="9"/>
        <v>17</v>
      </c>
      <c r="AB110" s="41">
        <f t="shared" ca="1" si="9"/>
        <v>18</v>
      </c>
      <c r="AC110" s="41">
        <f t="shared" ca="1" si="9"/>
        <v>32</v>
      </c>
      <c r="AD110" s="41">
        <f t="shared" ca="1" si="9"/>
        <v>29</v>
      </c>
      <c r="AE110" s="41">
        <f t="shared" ca="1" si="9"/>
        <v>33</v>
      </c>
      <c r="AF110" s="41">
        <f t="shared" ca="1" si="9"/>
        <v>31</v>
      </c>
      <c r="AG110" s="41">
        <f t="shared" ca="1" si="9"/>
        <v>24</v>
      </c>
      <c r="AH110" s="41">
        <f t="shared" ca="1" si="9"/>
        <v>7</v>
      </c>
      <c r="AI110" s="41">
        <f t="shared" ca="1" si="9"/>
        <v>12</v>
      </c>
      <c r="AJ110" s="41">
        <f t="shared" ca="1" si="9"/>
        <v>31</v>
      </c>
      <c r="AK110" s="183">
        <f t="shared" ca="1" si="9"/>
        <v>18</v>
      </c>
    </row>
    <row r="111" ht="18.75">
      <c r="A111" s="13"/>
      <c r="B111" s="13"/>
      <c r="C111" s="13"/>
      <c r="K111" s="41" t="s">
        <v>368</v>
      </c>
      <c r="L111" s="41">
        <f t="shared" ca="1" si="7"/>
        <v>32</v>
      </c>
      <c r="M111" s="41">
        <f t="shared" ca="1" si="8"/>
        <v>26</v>
      </c>
      <c r="N111" s="41">
        <f t="shared" ca="1" si="8"/>
        <v>10</v>
      </c>
      <c r="O111" s="41">
        <f t="shared" ca="1" si="8"/>
        <v>3</v>
      </c>
      <c r="P111" s="41">
        <f t="shared" ca="1" si="8"/>
        <v>32</v>
      </c>
      <c r="Q111" s="41">
        <f t="shared" ca="1" si="8"/>
        <v>6</v>
      </c>
      <c r="R111" s="41">
        <f t="shared" ca="1" si="8"/>
        <v>29</v>
      </c>
      <c r="S111" s="41">
        <f t="shared" ca="1" si="8"/>
        <v>23</v>
      </c>
      <c r="T111" s="41">
        <f t="shared" ca="1" si="8"/>
        <v>12</v>
      </c>
      <c r="U111" s="41">
        <f t="shared" ca="1" si="8"/>
        <v>26</v>
      </c>
      <c r="V111" s="41">
        <f t="shared" ca="1" si="8"/>
        <v>30</v>
      </c>
      <c r="W111" s="183">
        <f t="shared" ca="1" si="8"/>
        <v>14</v>
      </c>
      <c r="Y111" s="41" t="s">
        <v>368</v>
      </c>
      <c r="Z111" s="41">
        <f t="shared" ca="1" si="8"/>
        <v>29</v>
      </c>
      <c r="AA111" s="41">
        <f t="shared" ca="1" si="9"/>
        <v>27</v>
      </c>
      <c r="AB111" s="41">
        <f t="shared" ca="1" si="9"/>
        <v>30</v>
      </c>
      <c r="AC111" s="41">
        <f t="shared" ca="1" si="9"/>
        <v>26</v>
      </c>
      <c r="AD111" s="41">
        <f t="shared" ca="1" si="9"/>
        <v>1</v>
      </c>
      <c r="AE111" s="41">
        <f t="shared" ca="1" si="9"/>
        <v>8</v>
      </c>
      <c r="AF111" s="41">
        <f t="shared" ca="1" si="9"/>
        <v>6</v>
      </c>
      <c r="AG111" s="41">
        <f t="shared" ca="1" si="9"/>
        <v>28</v>
      </c>
      <c r="AH111" s="41">
        <f t="shared" ca="1" si="9"/>
        <v>2</v>
      </c>
      <c r="AI111" s="41">
        <f t="shared" ca="1" si="9"/>
        <v>21</v>
      </c>
      <c r="AJ111" s="41">
        <f t="shared" ca="1" si="9"/>
        <v>35</v>
      </c>
      <c r="AK111" s="183">
        <f t="shared" ca="1" si="9"/>
        <v>10</v>
      </c>
    </row>
    <row r="112" ht="18.75">
      <c r="A112" s="13"/>
      <c r="B112" s="13"/>
      <c r="C112" s="13"/>
    </row>
    <row r="113" ht="18.75">
      <c r="A113" s="169" t="s">
        <v>369</v>
      </c>
      <c r="B113" s="169"/>
      <c r="C113" s="169"/>
      <c r="D113" s="169"/>
      <c r="E113" s="169"/>
      <c r="F113" s="169"/>
      <c r="G113" s="169"/>
      <c r="H113" s="169"/>
      <c r="I113" s="169"/>
      <c r="J113" s="169"/>
    </row>
    <row r="114" ht="18.75">
      <c r="A114" s="13"/>
      <c r="C114" s="171" t="str">
        <f>Titre!C29</f>
        <v>MARS</v>
      </c>
      <c r="D114" s="172"/>
      <c r="E114" s="172"/>
      <c r="F114" s="172"/>
    </row>
    <row r="115" ht="18.75">
      <c r="A115" s="180" t="s">
        <v>370</v>
      </c>
      <c r="B115" s="180"/>
      <c r="C115" s="181" t="s">
        <v>348</v>
      </c>
      <c r="D115" s="181" t="s">
        <v>349</v>
      </c>
      <c r="E115" s="181" t="s">
        <v>221</v>
      </c>
      <c r="F115" s="181" t="s">
        <v>350</v>
      </c>
      <c r="G115" s="182" t="s">
        <v>351</v>
      </c>
      <c r="H115" s="182" t="s">
        <v>352</v>
      </c>
      <c r="I115" s="182" t="s">
        <v>353</v>
      </c>
      <c r="K115" s="41" t="s">
        <v>348</v>
      </c>
      <c r="L115" s="41" t="s">
        <v>354</v>
      </c>
      <c r="M115" s="41" t="s">
        <v>355</v>
      </c>
      <c r="N115" s="41" t="s">
        <v>13</v>
      </c>
      <c r="O115" s="41" t="s">
        <v>356</v>
      </c>
      <c r="P115" s="41" t="s">
        <v>357</v>
      </c>
      <c r="Q115" s="41" t="s">
        <v>358</v>
      </c>
      <c r="R115" s="41" t="s">
        <v>359</v>
      </c>
      <c r="S115" s="41" t="s">
        <v>360</v>
      </c>
      <c r="T115" s="41" t="s">
        <v>361</v>
      </c>
      <c r="U115" s="41" t="s">
        <v>362</v>
      </c>
      <c r="V115" s="41" t="s">
        <v>363</v>
      </c>
      <c r="W115" s="183" t="s">
        <v>364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</row>
    <row r="116" ht="18.75">
      <c r="A116" s="184" t="s">
        <v>345</v>
      </c>
      <c r="B116" s="185"/>
      <c r="C116" s="80">
        <f ca="1">SUMIF($L$115:$W$115,$C$92,$L$116:$W$116)</f>
        <v>10</v>
      </c>
      <c r="D116" s="80">
        <f ca="1">SUMIF($L$119:$W$119,$C$92,$L$120:$W$120)</f>
        <v>12</v>
      </c>
      <c r="E116" s="80">
        <f ca="1">SUMIF($L$123:$W$123,$C$92,$L$124:$W$124)</f>
        <v>21</v>
      </c>
      <c r="F116" s="80">
        <f ca="1">SUMIF($L$127:$W$127,$C$92,$L$128:$W$128)</f>
        <v>1</v>
      </c>
      <c r="G116" s="80">
        <f ca="1">SUMIF($Z$123:$AK$123,$C$92,$Z$124:$AK$124)</f>
        <v>18</v>
      </c>
      <c r="H116" s="80">
        <f ca="1">SUMIF($Z$131:$AK$131,$C$92,$Z$132:$AK$132)</f>
        <v>32</v>
      </c>
      <c r="I116" s="80">
        <f ca="1">SUMIF($L$131:$W$131,$C$92,$L$132:$W$132)</f>
        <v>12</v>
      </c>
      <c r="K116" s="41" t="s">
        <v>366</v>
      </c>
      <c r="L116" s="41">
        <f t="shared" ca="1" si="7"/>
        <v>14</v>
      </c>
      <c r="M116" s="41">
        <f t="shared" ca="1" si="8"/>
        <v>7</v>
      </c>
      <c r="N116" s="41">
        <f t="shared" ca="1" si="8"/>
        <v>10</v>
      </c>
      <c r="O116" s="41">
        <f t="shared" ca="1" si="8"/>
        <v>2</v>
      </c>
      <c r="P116" s="41">
        <f t="shared" ca="1" si="8"/>
        <v>7</v>
      </c>
      <c r="Q116" s="41">
        <f t="shared" ca="1" si="8"/>
        <v>21</v>
      </c>
      <c r="R116" s="41">
        <f t="shared" ca="1" si="8"/>
        <v>15</v>
      </c>
      <c r="S116" s="41">
        <f t="shared" ca="1" si="8"/>
        <v>19</v>
      </c>
      <c r="T116" s="41">
        <f t="shared" ca="1" si="8"/>
        <v>4</v>
      </c>
      <c r="U116" s="41">
        <f t="shared" ca="1" si="8"/>
        <v>17</v>
      </c>
      <c r="V116" s="41">
        <f t="shared" ca="1" si="8"/>
        <v>32</v>
      </c>
      <c r="W116" s="183">
        <f t="shared" ca="1" si="8"/>
        <v>25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</row>
    <row r="117" ht="18.75">
      <c r="A117" s="186" t="s">
        <v>343</v>
      </c>
      <c r="B117" s="187"/>
      <c r="C117" s="80">
        <f ca="1">SUMIF($L$115:$W$115,$C$92,$L$117:$W$117)</f>
        <v>28</v>
      </c>
      <c r="D117" s="80">
        <f ca="1">SUMIF($L$119:$W$119,$C$92,$L$121:$W$121)</f>
        <v>25</v>
      </c>
      <c r="E117" s="80">
        <f ca="1">SUMIF($L$123:$W$123,$C$92,$L$125:$W$125)</f>
        <v>29</v>
      </c>
      <c r="F117" s="80">
        <f ca="1">SUMIF($L$127:$W$127,$C$92,$L$129:$W$129)</f>
        <v>21</v>
      </c>
      <c r="G117" s="80">
        <f ca="1">SUMIF($Z$123:$AK$123,$C$92,$Z$125:$AK$125)</f>
        <v>27</v>
      </c>
      <c r="H117" s="80">
        <f ca="1">SUMIF($Z$131:$AK$131,$C$92,$Z$133:$AK$133)</f>
        <v>31</v>
      </c>
      <c r="I117" s="80">
        <f ca="1">SUMIF($L$131:$W$131,$C$92,$L$133:$W$133)</f>
        <v>4</v>
      </c>
      <c r="K117" s="41" t="s">
        <v>368</v>
      </c>
      <c r="L117" s="41">
        <f t="shared" ca="1" si="7"/>
        <v>9</v>
      </c>
      <c r="M117" s="41">
        <f t="shared" ca="1" si="8"/>
        <v>22</v>
      </c>
      <c r="N117" s="41">
        <f t="shared" ca="1" si="8"/>
        <v>28</v>
      </c>
      <c r="O117" s="41">
        <f t="shared" ca="1" si="8"/>
        <v>28</v>
      </c>
      <c r="P117" s="41">
        <f t="shared" ca="1" si="8"/>
        <v>19</v>
      </c>
      <c r="Q117" s="41">
        <f t="shared" ca="1" si="8"/>
        <v>22</v>
      </c>
      <c r="R117" s="41">
        <f t="shared" ca="1" si="8"/>
        <v>3</v>
      </c>
      <c r="S117" s="41">
        <f t="shared" ca="1" si="8"/>
        <v>17</v>
      </c>
      <c r="T117" s="41">
        <f t="shared" ca="1" si="8"/>
        <v>28</v>
      </c>
      <c r="U117" s="41">
        <f t="shared" ca="1" si="8"/>
        <v>2</v>
      </c>
      <c r="V117" s="41">
        <f t="shared" ca="1" si="8"/>
        <v>32</v>
      </c>
      <c r="W117" s="183">
        <f t="shared" ca="1" si="8"/>
        <v>34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</row>
    <row r="118" ht="18.75">
      <c r="A118" s="13"/>
      <c r="B118" s="13"/>
      <c r="C118" s="13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</row>
    <row r="119" ht="18.75">
      <c r="A119" s="13"/>
      <c r="B119" s="13"/>
      <c r="C119" s="13"/>
      <c r="K119" s="41" t="s">
        <v>349</v>
      </c>
      <c r="L119" s="41" t="s">
        <v>354</v>
      </c>
      <c r="M119" s="41" t="s">
        <v>355</v>
      </c>
      <c r="N119" s="41" t="s">
        <v>13</v>
      </c>
      <c r="O119" s="41" t="s">
        <v>356</v>
      </c>
      <c r="P119" s="41" t="s">
        <v>357</v>
      </c>
      <c r="Q119" s="41" t="s">
        <v>358</v>
      </c>
      <c r="R119" s="41" t="s">
        <v>359</v>
      </c>
      <c r="S119" s="41" t="s">
        <v>360</v>
      </c>
      <c r="T119" s="41" t="s">
        <v>361</v>
      </c>
      <c r="U119" s="41" t="s">
        <v>362</v>
      </c>
      <c r="V119" s="41" t="s">
        <v>363</v>
      </c>
      <c r="W119" s="183" t="s">
        <v>364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ht="18.75">
      <c r="A120" s="13"/>
      <c r="B120" s="13"/>
      <c r="C120" s="13"/>
      <c r="K120" s="41" t="s">
        <v>366</v>
      </c>
      <c r="L120" s="41">
        <f t="shared" ca="1" si="7"/>
        <v>27</v>
      </c>
      <c r="M120" s="41">
        <f t="shared" ca="1" si="8"/>
        <v>9</v>
      </c>
      <c r="N120" s="41">
        <f t="shared" ca="1" si="8"/>
        <v>12</v>
      </c>
      <c r="O120" s="41">
        <f t="shared" ca="1" si="8"/>
        <v>35</v>
      </c>
      <c r="P120" s="41">
        <f t="shared" ca="1" si="8"/>
        <v>20</v>
      </c>
      <c r="Q120" s="41">
        <f t="shared" ca="1" si="8"/>
        <v>34</v>
      </c>
      <c r="R120" s="41">
        <f t="shared" ca="1" si="8"/>
        <v>5</v>
      </c>
      <c r="S120" s="41">
        <f t="shared" ca="1" si="8"/>
        <v>28</v>
      </c>
      <c r="T120" s="41">
        <f t="shared" ca="1" si="8"/>
        <v>31</v>
      </c>
      <c r="U120" s="41">
        <f t="shared" ca="1" si="8"/>
        <v>22</v>
      </c>
      <c r="V120" s="41">
        <f t="shared" ca="1" si="8"/>
        <v>29</v>
      </c>
      <c r="W120" s="183">
        <f t="shared" ca="1" si="8"/>
        <v>22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ht="18.75">
      <c r="A121" s="13"/>
      <c r="B121" s="13"/>
      <c r="C121" s="13"/>
      <c r="K121" s="41" t="s">
        <v>368</v>
      </c>
      <c r="L121" s="41">
        <f t="shared" ca="1" si="7"/>
        <v>5</v>
      </c>
      <c r="M121" s="41">
        <f t="shared" ca="1" si="8"/>
        <v>11</v>
      </c>
      <c r="N121" s="41">
        <f t="shared" ca="1" si="8"/>
        <v>25</v>
      </c>
      <c r="O121" s="41">
        <f t="shared" ca="1" si="8"/>
        <v>18</v>
      </c>
      <c r="P121" s="41">
        <f t="shared" ca="1" si="8"/>
        <v>8</v>
      </c>
      <c r="Q121" s="41">
        <f t="shared" ca="1" si="8"/>
        <v>23</v>
      </c>
      <c r="R121" s="41">
        <f t="shared" ca="1" si="8"/>
        <v>27</v>
      </c>
      <c r="S121" s="41">
        <f t="shared" ca="1" si="8"/>
        <v>3</v>
      </c>
      <c r="T121" s="41">
        <f t="shared" ca="1" si="8"/>
        <v>23</v>
      </c>
      <c r="U121" s="41">
        <f t="shared" ca="1" si="8"/>
        <v>12</v>
      </c>
      <c r="V121" s="41">
        <f t="shared" ca="1" si="8"/>
        <v>22</v>
      </c>
      <c r="W121" s="183">
        <f t="shared" ca="1" si="8"/>
        <v>0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ht="18.75">
      <c r="A122" s="13"/>
      <c r="B122" s="13"/>
      <c r="C122" s="13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</row>
    <row r="123" ht="18.75">
      <c r="A123" s="13"/>
      <c r="B123" s="13"/>
      <c r="C123" s="13"/>
      <c r="K123" s="41" t="s">
        <v>221</v>
      </c>
      <c r="L123" s="41" t="s">
        <v>354</v>
      </c>
      <c r="M123" s="41" t="s">
        <v>355</v>
      </c>
      <c r="N123" s="41" t="s">
        <v>13</v>
      </c>
      <c r="O123" s="41" t="s">
        <v>356</v>
      </c>
      <c r="P123" s="41" t="s">
        <v>357</v>
      </c>
      <c r="Q123" s="41" t="s">
        <v>358</v>
      </c>
      <c r="R123" s="41" t="s">
        <v>359</v>
      </c>
      <c r="S123" s="41" t="s">
        <v>360</v>
      </c>
      <c r="T123" s="41" t="s">
        <v>361</v>
      </c>
      <c r="U123" s="41" t="s">
        <v>362</v>
      </c>
      <c r="V123" s="41" t="s">
        <v>363</v>
      </c>
      <c r="W123" s="183" t="s">
        <v>364</v>
      </c>
      <c r="X123" s="1"/>
      <c r="Y123" s="41" t="s">
        <v>351</v>
      </c>
      <c r="Z123" s="41" t="s">
        <v>354</v>
      </c>
      <c r="AA123" s="41" t="s">
        <v>355</v>
      </c>
      <c r="AB123" s="41" t="s">
        <v>13</v>
      </c>
      <c r="AC123" s="41" t="s">
        <v>356</v>
      </c>
      <c r="AD123" s="41" t="s">
        <v>357</v>
      </c>
      <c r="AE123" s="41" t="s">
        <v>358</v>
      </c>
      <c r="AF123" s="41" t="s">
        <v>359</v>
      </c>
      <c r="AG123" s="41" t="s">
        <v>360</v>
      </c>
      <c r="AH123" s="41" t="s">
        <v>361</v>
      </c>
      <c r="AI123" s="41" t="s">
        <v>362</v>
      </c>
      <c r="AJ123" s="41" t="s">
        <v>363</v>
      </c>
      <c r="AK123" s="183" t="s">
        <v>364</v>
      </c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</row>
    <row r="124" ht="18.75">
      <c r="A124" s="13"/>
      <c r="B124" s="13"/>
      <c r="C124" s="13"/>
      <c r="K124" s="41" t="s">
        <v>366</v>
      </c>
      <c r="L124" s="41">
        <f t="shared" ca="1" si="7"/>
        <v>29</v>
      </c>
      <c r="M124" s="41">
        <f t="shared" ca="1" si="8"/>
        <v>14</v>
      </c>
      <c r="N124" s="41">
        <f t="shared" ca="1" si="8"/>
        <v>21</v>
      </c>
      <c r="O124" s="41">
        <f t="shared" ca="1" si="8"/>
        <v>34</v>
      </c>
      <c r="P124" s="41">
        <f t="shared" ca="1" si="8"/>
        <v>20</v>
      </c>
      <c r="Q124" s="41">
        <f t="shared" ca="1" si="8"/>
        <v>22</v>
      </c>
      <c r="R124" s="41">
        <f t="shared" ca="1" si="8"/>
        <v>34</v>
      </c>
      <c r="S124" s="41">
        <f t="shared" ca="1" si="8"/>
        <v>25</v>
      </c>
      <c r="T124" s="41">
        <f t="shared" ca="1" si="8"/>
        <v>32</v>
      </c>
      <c r="U124" s="41">
        <f t="shared" ca="1" si="8"/>
        <v>35</v>
      </c>
      <c r="V124" s="41">
        <f t="shared" ca="1" si="8"/>
        <v>4</v>
      </c>
      <c r="W124" s="183">
        <f t="shared" ca="1" si="8"/>
        <v>13</v>
      </c>
      <c r="X124" s="1"/>
      <c r="Y124" s="41" t="s">
        <v>366</v>
      </c>
      <c r="Z124" s="41">
        <f t="shared" ca="1" si="8"/>
        <v>28</v>
      </c>
      <c r="AA124" s="41">
        <f t="shared" ca="1" si="8"/>
        <v>1</v>
      </c>
      <c r="AB124" s="41">
        <f t="shared" ca="1" si="8"/>
        <v>18</v>
      </c>
      <c r="AC124" s="41">
        <f t="shared" ca="1" si="9"/>
        <v>20</v>
      </c>
      <c r="AD124" s="41">
        <f t="shared" ca="1" si="9"/>
        <v>3</v>
      </c>
      <c r="AE124" s="41">
        <f t="shared" ca="1" si="9"/>
        <v>15</v>
      </c>
      <c r="AF124" s="41">
        <f t="shared" ca="1" si="9"/>
        <v>27</v>
      </c>
      <c r="AG124" s="41">
        <f t="shared" ca="1" si="9"/>
        <v>19</v>
      </c>
      <c r="AH124" s="41">
        <f t="shared" ca="1" si="9"/>
        <v>10</v>
      </c>
      <c r="AI124" s="41">
        <f t="shared" ca="1" si="9"/>
        <v>3</v>
      </c>
      <c r="AJ124" s="41">
        <f t="shared" ca="1" si="9"/>
        <v>11</v>
      </c>
      <c r="AK124" s="183">
        <f t="shared" ca="1" si="9"/>
        <v>3</v>
      </c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</row>
    <row r="125" ht="18.75">
      <c r="A125" s="13"/>
      <c r="B125" s="13"/>
      <c r="C125" s="13"/>
      <c r="K125" s="41" t="s">
        <v>368</v>
      </c>
      <c r="L125" s="41">
        <f t="shared" ca="1" si="7"/>
        <v>17</v>
      </c>
      <c r="M125" s="41">
        <f t="shared" ca="1" si="8"/>
        <v>25</v>
      </c>
      <c r="N125" s="41">
        <f t="shared" ca="1" si="8"/>
        <v>29</v>
      </c>
      <c r="O125" s="41">
        <f t="shared" ca="1" si="8"/>
        <v>30</v>
      </c>
      <c r="P125" s="41">
        <f t="shared" ca="1" si="8"/>
        <v>27</v>
      </c>
      <c r="Q125" s="41">
        <f t="shared" ca="1" si="8"/>
        <v>34</v>
      </c>
      <c r="R125" s="41">
        <f t="shared" ca="1" si="8"/>
        <v>10</v>
      </c>
      <c r="S125" s="41">
        <f t="shared" ca="1" si="8"/>
        <v>31</v>
      </c>
      <c r="T125" s="41">
        <f t="shared" ca="1" si="8"/>
        <v>11</v>
      </c>
      <c r="U125" s="41">
        <f t="shared" ca="1" si="8"/>
        <v>19</v>
      </c>
      <c r="V125" s="41">
        <f t="shared" ca="1" si="8"/>
        <v>11</v>
      </c>
      <c r="W125" s="183">
        <f t="shared" ca="1" si="8"/>
        <v>17</v>
      </c>
      <c r="X125" s="1"/>
      <c r="Y125" s="41" t="s">
        <v>368</v>
      </c>
      <c r="Z125" s="41">
        <f t="shared" ca="1" si="8"/>
        <v>34</v>
      </c>
      <c r="AA125" s="41">
        <f t="shared" ca="1" si="9"/>
        <v>3</v>
      </c>
      <c r="AB125" s="41">
        <f t="shared" ca="1" si="9"/>
        <v>27</v>
      </c>
      <c r="AC125" s="41">
        <f t="shared" ca="1" si="9"/>
        <v>3</v>
      </c>
      <c r="AD125" s="41">
        <f t="shared" ca="1" si="9"/>
        <v>31</v>
      </c>
      <c r="AE125" s="41">
        <f t="shared" ca="1" si="9"/>
        <v>9</v>
      </c>
      <c r="AF125" s="41">
        <f t="shared" ca="1" si="9"/>
        <v>21</v>
      </c>
      <c r="AG125" s="41">
        <f t="shared" ca="1" si="9"/>
        <v>8</v>
      </c>
      <c r="AH125" s="41">
        <f t="shared" ca="1" si="9"/>
        <v>33</v>
      </c>
      <c r="AI125" s="41">
        <f t="shared" ca="1" si="9"/>
        <v>16</v>
      </c>
      <c r="AJ125" s="41">
        <f t="shared" ca="1" si="9"/>
        <v>21</v>
      </c>
      <c r="AK125" s="183">
        <f t="shared" ca="1" si="9"/>
        <v>9</v>
      </c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</row>
    <row r="126" ht="18.75">
      <c r="A126" s="13"/>
      <c r="B126" s="13"/>
      <c r="C126" s="13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</row>
    <row r="127" ht="18.75">
      <c r="A127" s="13"/>
      <c r="B127" s="13"/>
      <c r="C127" s="13"/>
      <c r="K127" s="41" t="s">
        <v>350</v>
      </c>
      <c r="L127" s="41" t="s">
        <v>354</v>
      </c>
      <c r="M127" s="41" t="s">
        <v>355</v>
      </c>
      <c r="N127" s="41" t="s">
        <v>13</v>
      </c>
      <c r="O127" s="41" t="s">
        <v>356</v>
      </c>
      <c r="P127" s="41" t="s">
        <v>357</v>
      </c>
      <c r="Q127" s="41" t="s">
        <v>358</v>
      </c>
      <c r="R127" s="41" t="s">
        <v>359</v>
      </c>
      <c r="S127" s="41" t="s">
        <v>360</v>
      </c>
      <c r="T127" s="41" t="s">
        <v>361</v>
      </c>
      <c r="U127" s="41" t="s">
        <v>362</v>
      </c>
      <c r="V127" s="41" t="s">
        <v>363</v>
      </c>
      <c r="W127" s="183" t="s">
        <v>364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</row>
    <row r="128" ht="18.75">
      <c r="A128" s="13"/>
      <c r="B128" s="13"/>
      <c r="C128" s="13"/>
      <c r="K128" s="41" t="s">
        <v>366</v>
      </c>
      <c r="L128" s="41">
        <f t="shared" ca="1" si="7"/>
        <v>1</v>
      </c>
      <c r="M128" s="41">
        <f t="shared" ca="1" si="8"/>
        <v>31</v>
      </c>
      <c r="N128" s="41">
        <f t="shared" ca="1" si="8"/>
        <v>1</v>
      </c>
      <c r="O128" s="41">
        <f t="shared" ca="1" si="8"/>
        <v>25</v>
      </c>
      <c r="P128" s="41">
        <f t="shared" ca="1" si="8"/>
        <v>32</v>
      </c>
      <c r="Q128" s="41">
        <f t="shared" ca="1" si="8"/>
        <v>18</v>
      </c>
      <c r="R128" s="41">
        <f t="shared" ca="1" si="8"/>
        <v>35</v>
      </c>
      <c r="S128" s="41">
        <f t="shared" ca="1" si="8"/>
        <v>30</v>
      </c>
      <c r="T128" s="41">
        <f t="shared" ca="1" si="8"/>
        <v>11</v>
      </c>
      <c r="U128" s="41">
        <f t="shared" ca="1" si="8"/>
        <v>10</v>
      </c>
      <c r="V128" s="41">
        <f t="shared" ca="1" si="8"/>
        <v>35</v>
      </c>
      <c r="W128" s="183">
        <f t="shared" ca="1" si="8"/>
        <v>35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</row>
    <row r="129" ht="18.75">
      <c r="A129" s="13"/>
      <c r="B129" s="13"/>
      <c r="C129" s="13"/>
      <c r="K129" s="41" t="s">
        <v>368</v>
      </c>
      <c r="L129" s="41">
        <f t="shared" ca="1" si="7"/>
        <v>17</v>
      </c>
      <c r="M129" s="41">
        <f t="shared" ca="1" si="8"/>
        <v>21</v>
      </c>
      <c r="N129" s="41">
        <f t="shared" ca="1" si="8"/>
        <v>21</v>
      </c>
      <c r="O129" s="41">
        <f t="shared" ca="1" si="8"/>
        <v>9</v>
      </c>
      <c r="P129" s="41">
        <f t="shared" ca="1" si="8"/>
        <v>3</v>
      </c>
      <c r="Q129" s="41">
        <f t="shared" ca="1" si="8"/>
        <v>25</v>
      </c>
      <c r="R129" s="41">
        <f t="shared" ca="1" si="8"/>
        <v>31</v>
      </c>
      <c r="S129" s="41">
        <f t="shared" ca="1" si="8"/>
        <v>5</v>
      </c>
      <c r="T129" s="41">
        <f t="shared" ca="1" si="8"/>
        <v>2</v>
      </c>
      <c r="U129" s="41">
        <f t="shared" ca="1" si="8"/>
        <v>20</v>
      </c>
      <c r="V129" s="41">
        <f t="shared" ca="1" si="8"/>
        <v>0</v>
      </c>
      <c r="W129" s="183">
        <f t="shared" ca="1" si="8"/>
        <v>20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</row>
    <row r="130" ht="18.75">
      <c r="A130" s="13"/>
      <c r="B130" s="13"/>
      <c r="C130" s="13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</row>
    <row r="131" ht="18.75">
      <c r="A131" s="13"/>
      <c r="B131" s="13"/>
      <c r="C131" s="13"/>
      <c r="K131" s="41" t="s">
        <v>353</v>
      </c>
      <c r="L131" s="41" t="s">
        <v>354</v>
      </c>
      <c r="M131" s="41" t="s">
        <v>355</v>
      </c>
      <c r="N131" s="41" t="s">
        <v>13</v>
      </c>
      <c r="O131" s="41" t="s">
        <v>356</v>
      </c>
      <c r="P131" s="41" t="s">
        <v>357</v>
      </c>
      <c r="Q131" s="41" t="s">
        <v>358</v>
      </c>
      <c r="R131" s="41" t="s">
        <v>359</v>
      </c>
      <c r="S131" s="41" t="s">
        <v>360</v>
      </c>
      <c r="T131" s="41" t="s">
        <v>361</v>
      </c>
      <c r="U131" s="41" t="s">
        <v>362</v>
      </c>
      <c r="V131" s="41" t="s">
        <v>363</v>
      </c>
      <c r="W131" s="183" t="s">
        <v>364</v>
      </c>
      <c r="Y131" s="41" t="s">
        <v>352</v>
      </c>
      <c r="Z131" s="41" t="s">
        <v>354</v>
      </c>
      <c r="AA131" s="41" t="s">
        <v>355</v>
      </c>
      <c r="AB131" s="41" t="s">
        <v>13</v>
      </c>
      <c r="AC131" s="41" t="s">
        <v>356</v>
      </c>
      <c r="AD131" s="41" t="s">
        <v>357</v>
      </c>
      <c r="AE131" s="41" t="s">
        <v>358</v>
      </c>
      <c r="AF131" s="41" t="s">
        <v>359</v>
      </c>
      <c r="AG131" s="41" t="s">
        <v>360</v>
      </c>
      <c r="AH131" s="41" t="s">
        <v>361</v>
      </c>
      <c r="AI131" s="41" t="s">
        <v>362</v>
      </c>
      <c r="AJ131" s="41" t="s">
        <v>363</v>
      </c>
      <c r="AK131" s="183" t="s">
        <v>364</v>
      </c>
    </row>
    <row r="132" ht="18.75">
      <c r="A132" s="13"/>
      <c r="B132" s="13"/>
      <c r="C132" s="13"/>
      <c r="K132" s="41" t="s">
        <v>366</v>
      </c>
      <c r="L132" s="41">
        <f t="shared" ref="L132:L133" ca="1" si="10">RANDBETWEEN(0,35)</f>
        <v>16</v>
      </c>
      <c r="M132" s="41">
        <f t="shared" ref="M132:AB133" ca="1" si="11">RANDBETWEEN(0,35)</f>
        <v>34</v>
      </c>
      <c r="N132" s="41">
        <f t="shared" ca="1" si="11"/>
        <v>12</v>
      </c>
      <c r="O132" s="41">
        <f t="shared" ca="1" si="11"/>
        <v>3</v>
      </c>
      <c r="P132" s="41">
        <f t="shared" ca="1" si="11"/>
        <v>34</v>
      </c>
      <c r="Q132" s="41">
        <f t="shared" ca="1" si="11"/>
        <v>31</v>
      </c>
      <c r="R132" s="41">
        <f t="shared" ca="1" si="11"/>
        <v>27</v>
      </c>
      <c r="S132" s="41">
        <f t="shared" ca="1" si="11"/>
        <v>6</v>
      </c>
      <c r="T132" s="41">
        <f t="shared" ca="1" si="11"/>
        <v>5</v>
      </c>
      <c r="U132" s="41">
        <f t="shared" ca="1" si="11"/>
        <v>23</v>
      </c>
      <c r="V132" s="41">
        <f t="shared" ca="1" si="11"/>
        <v>7</v>
      </c>
      <c r="W132" s="183">
        <f t="shared" ca="1" si="11"/>
        <v>16</v>
      </c>
      <c r="Y132" s="41" t="s">
        <v>366</v>
      </c>
      <c r="Z132" s="41">
        <f t="shared" ca="1" si="11"/>
        <v>26</v>
      </c>
      <c r="AA132" s="41">
        <f t="shared" ref="AA132:BK133" ca="1" si="12">RANDBETWEEN(0,35)</f>
        <v>14</v>
      </c>
      <c r="AB132" s="41">
        <f t="shared" ca="1" si="12"/>
        <v>32</v>
      </c>
      <c r="AC132" s="41">
        <f t="shared" ca="1" si="12"/>
        <v>9</v>
      </c>
      <c r="AD132" s="41">
        <f t="shared" ca="1" si="12"/>
        <v>23</v>
      </c>
      <c r="AE132" s="41">
        <f t="shared" ca="1" si="12"/>
        <v>6</v>
      </c>
      <c r="AF132" s="41">
        <f t="shared" ca="1" si="12"/>
        <v>23</v>
      </c>
      <c r="AG132" s="41">
        <f t="shared" ca="1" si="12"/>
        <v>24</v>
      </c>
      <c r="AH132" s="41">
        <f t="shared" ca="1" si="12"/>
        <v>29</v>
      </c>
      <c r="AI132" s="41">
        <f t="shared" ca="1" si="12"/>
        <v>28</v>
      </c>
      <c r="AJ132" s="41">
        <f t="shared" ca="1" si="12"/>
        <v>10</v>
      </c>
      <c r="AK132" s="183">
        <f t="shared" ca="1" si="12"/>
        <v>6</v>
      </c>
    </row>
    <row r="133" ht="18.75">
      <c r="A133" s="13"/>
      <c r="B133" s="13"/>
      <c r="C133" s="13"/>
      <c r="K133" s="41" t="s">
        <v>368</v>
      </c>
      <c r="L133" s="41">
        <f t="shared" ca="1" si="10"/>
        <v>9</v>
      </c>
      <c r="M133" s="41">
        <f t="shared" ca="1" si="11"/>
        <v>6</v>
      </c>
      <c r="N133" s="41">
        <f t="shared" ca="1" si="11"/>
        <v>4</v>
      </c>
      <c r="O133" s="41">
        <f t="shared" ca="1" si="11"/>
        <v>17</v>
      </c>
      <c r="P133" s="41">
        <f t="shared" ca="1" si="11"/>
        <v>34</v>
      </c>
      <c r="Q133" s="41">
        <f t="shared" ca="1" si="11"/>
        <v>34</v>
      </c>
      <c r="R133" s="41">
        <f t="shared" ca="1" si="11"/>
        <v>10</v>
      </c>
      <c r="S133" s="41">
        <f t="shared" ca="1" si="11"/>
        <v>11</v>
      </c>
      <c r="T133" s="41">
        <f t="shared" ca="1" si="11"/>
        <v>13</v>
      </c>
      <c r="U133" s="41">
        <f t="shared" ca="1" si="11"/>
        <v>12</v>
      </c>
      <c r="V133" s="41">
        <f t="shared" ca="1" si="11"/>
        <v>30</v>
      </c>
      <c r="W133" s="183">
        <f t="shared" ca="1" si="11"/>
        <v>12</v>
      </c>
      <c r="Y133" s="41" t="s">
        <v>368</v>
      </c>
      <c r="Z133" s="41">
        <f t="shared" ca="1" si="11"/>
        <v>11</v>
      </c>
      <c r="AA133" s="41">
        <f t="shared" ca="1" si="12"/>
        <v>19</v>
      </c>
      <c r="AB133" s="41">
        <f t="shared" ca="1" si="12"/>
        <v>31</v>
      </c>
      <c r="AC133" s="41">
        <f t="shared" ca="1" si="12"/>
        <v>2</v>
      </c>
      <c r="AD133" s="41">
        <f t="shared" ca="1" si="12"/>
        <v>16</v>
      </c>
      <c r="AE133" s="41">
        <f t="shared" ca="1" si="12"/>
        <v>30</v>
      </c>
      <c r="AF133" s="41">
        <f t="shared" ca="1" si="12"/>
        <v>16</v>
      </c>
      <c r="AG133" s="41">
        <f t="shared" ca="1" si="12"/>
        <v>15</v>
      </c>
      <c r="AH133" s="41">
        <f t="shared" ca="1" si="12"/>
        <v>27</v>
      </c>
      <c r="AI133" s="41">
        <f t="shared" ca="1" si="12"/>
        <v>26</v>
      </c>
      <c r="AJ133" s="41">
        <f t="shared" ca="1" si="12"/>
        <v>29</v>
      </c>
      <c r="AK133" s="183">
        <f t="shared" ca="1" si="12"/>
        <v>23</v>
      </c>
    </row>
    <row r="134" ht="18.75">
      <c r="A134" s="13"/>
      <c r="B134" s="13"/>
      <c r="C134" s="13"/>
    </row>
    <row r="135" ht="18.75">
      <c r="A135" s="188" t="s">
        <v>371</v>
      </c>
      <c r="B135" s="189"/>
      <c r="C135" s="189"/>
      <c r="D135" s="189"/>
      <c r="E135" s="189"/>
      <c r="F135" s="189"/>
      <c r="G135" s="189"/>
      <c r="H135" s="189"/>
      <c r="I135" s="189"/>
    </row>
    <row r="136" ht="18.75">
      <c r="A136" s="54"/>
      <c r="B136" s="55"/>
      <c r="C136" s="55"/>
      <c r="D136" s="78"/>
      <c r="E136" s="78"/>
      <c r="F136" s="78"/>
      <c r="G136" s="78"/>
      <c r="H136" s="78"/>
      <c r="I136" s="78"/>
    </row>
    <row r="137" ht="18.75">
      <c r="A137" s="57" t="s">
        <v>372</v>
      </c>
      <c r="B137" s="13"/>
      <c r="C137" s="13"/>
      <c r="D137" s="1"/>
      <c r="E137" s="1"/>
      <c r="F137" s="1"/>
      <c r="G137" s="1"/>
      <c r="H137" s="1"/>
      <c r="I137" s="1"/>
    </row>
    <row r="138" ht="18.75">
      <c r="A138" s="57" t="s">
        <v>373</v>
      </c>
      <c r="B138" s="13"/>
      <c r="C138" s="13"/>
      <c r="D138" s="1"/>
      <c r="E138" s="1"/>
      <c r="F138" s="1"/>
      <c r="G138" s="1"/>
      <c r="H138" s="1"/>
      <c r="I138" s="1"/>
    </row>
    <row r="139" ht="18.75" customHeight="1">
      <c r="A139" s="57"/>
      <c r="B139" s="13"/>
      <c r="C139" s="13"/>
      <c r="D139" s="1"/>
      <c r="E139" s="1"/>
      <c r="F139" s="1"/>
      <c r="G139" s="1"/>
      <c r="H139" s="1"/>
      <c r="I139" s="1"/>
    </row>
    <row r="140" ht="43.5" customHeight="1">
      <c r="A140" s="190" t="s">
        <v>374</v>
      </c>
      <c r="B140" s="191"/>
      <c r="C140" s="191"/>
      <c r="D140" s="191"/>
      <c r="E140" s="191"/>
      <c r="F140" s="191"/>
      <c r="G140" s="191"/>
      <c r="H140" s="191"/>
      <c r="I140" s="191"/>
    </row>
    <row r="141" ht="18.75" customHeight="1">
      <c r="A141" s="57"/>
      <c r="B141" s="13"/>
      <c r="C141" s="13"/>
      <c r="D141" s="1"/>
      <c r="E141" s="1"/>
      <c r="F141" s="1"/>
      <c r="G141" s="1"/>
      <c r="H141" s="1"/>
      <c r="I141" s="1"/>
    </row>
    <row r="142" ht="18.75" customHeight="1">
      <c r="A142" s="67"/>
      <c r="B142" s="68"/>
      <c r="C142" s="68"/>
      <c r="D142" s="88"/>
      <c r="E142" s="88"/>
      <c r="F142" s="88"/>
      <c r="G142" s="88"/>
      <c r="H142" s="88"/>
      <c r="I142" s="88"/>
    </row>
    <row r="143" ht="18.75">
      <c r="A143" s="13"/>
      <c r="B143" s="13"/>
      <c r="C143" s="13"/>
    </row>
    <row r="144" ht="18.75">
      <c r="A144" s="188" t="s">
        <v>375</v>
      </c>
      <c r="B144" s="189"/>
      <c r="C144" s="189"/>
      <c r="D144" s="189"/>
      <c r="E144" s="189"/>
      <c r="F144" s="189"/>
      <c r="G144" s="189"/>
      <c r="H144" s="189"/>
      <c r="I144" s="192"/>
    </row>
    <row r="145" ht="18.75">
      <c r="A145" s="13" t="s">
        <v>376</v>
      </c>
      <c r="B145" s="13" t="s">
        <v>377</v>
      </c>
    </row>
    <row r="146" ht="18.75">
      <c r="A146" s="13" t="s">
        <v>378</v>
      </c>
      <c r="B146" s="13" t="s">
        <v>377</v>
      </c>
    </row>
  </sheetData>
  <mergeCells count="22">
    <mergeCell ref="A1:J1"/>
    <mergeCell ref="C2:F2"/>
    <mergeCell ref="A25:J25"/>
    <mergeCell ref="C26:F26"/>
    <mergeCell ref="A47:J47"/>
    <mergeCell ref="C48:F48"/>
    <mergeCell ref="A49:B49"/>
    <mergeCell ref="A69:J69"/>
    <mergeCell ref="C70:F70"/>
    <mergeCell ref="A91:J91"/>
    <mergeCell ref="C92:F92"/>
    <mergeCell ref="A93:B93"/>
    <mergeCell ref="A94:B94"/>
    <mergeCell ref="A95:B95"/>
    <mergeCell ref="A113:J113"/>
    <mergeCell ref="C114:F114"/>
    <mergeCell ref="A115:B115"/>
    <mergeCell ref="A116:B116"/>
    <mergeCell ref="A117:B117"/>
    <mergeCell ref="A135:I135"/>
    <mergeCell ref="A140:I140"/>
    <mergeCell ref="A144:I144"/>
  </mergeCells>
  <printOptions headings="0" gridLines="0"/>
  <pageMargins left="0.70866141732283472" right="0.47244094488188981" top="1.4173228346456694" bottom="1.0629921259842521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&amp;R&amp;20MAINTENANCE
PREVENTIVE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3" zoomScale="70" workbookViewId="0">
      <selection activeCell="AU124" activeCellId="0" sqref="AU124"/>
    </sheetView>
  </sheetViews>
  <sheetFormatPr baseColWidth="10" defaultRowHeight="14.25"/>
  <cols>
    <col bestFit="1" customWidth="1" min="1" max="1" width="31.28515625"/>
    <col bestFit="1" customWidth="1" min="12" max="12" width="3.7109375"/>
    <col bestFit="1" customWidth="1" min="13" max="20" width="4.140625"/>
    <col bestFit="1" customWidth="1" min="21" max="21" width="4.85546875"/>
    <col bestFit="1" customWidth="1" min="22" max="22" width="4.42578125"/>
    <col bestFit="1" customWidth="1" min="23" max="30" width="4.85546875"/>
    <col bestFit="1" customWidth="1" min="31" max="31" width="5.42578125"/>
    <col bestFit="1" customWidth="1" min="32" max="32" width="4.85546875"/>
    <col bestFit="1" customWidth="1" min="33" max="41" width="5.42578125"/>
    <col bestFit="1" customWidth="1" min="42" max="42" width="4.85546875"/>
    <col bestFit="1" customWidth="1" min="43" max="51" width="5.42578125"/>
    <col bestFit="1" customWidth="1" min="52" max="52" width="4.85546875"/>
    <col bestFit="1" customWidth="1" min="53" max="61" width="5.42578125"/>
    <col bestFit="1" customWidth="1" min="62" max="62" width="4.85546875"/>
    <col bestFit="1" customWidth="1" min="63" max="63" width="5.42578125"/>
  </cols>
  <sheetData>
    <row r="1" ht="18.75">
      <c r="A1" s="169" t="s">
        <v>379</v>
      </c>
      <c r="B1" s="169"/>
      <c r="C1" s="169"/>
      <c r="D1" s="169"/>
      <c r="E1" s="169"/>
      <c r="F1" s="169"/>
      <c r="G1" s="169"/>
      <c r="H1" s="169"/>
      <c r="I1" s="169"/>
      <c r="J1" s="169"/>
    </row>
    <row r="2" ht="18.75">
      <c r="A2" s="170" t="s">
        <v>271</v>
      </c>
      <c r="C2" s="171" t="str">
        <f>Titre!C29</f>
        <v>MARS</v>
      </c>
      <c r="D2" s="172"/>
      <c r="E2" s="172"/>
      <c r="F2" s="172"/>
      <c r="L2" t="s">
        <v>272</v>
      </c>
    </row>
    <row r="3" ht="18.75">
      <c r="A3" s="167" t="s">
        <v>273</v>
      </c>
      <c r="B3" s="173" t="s">
        <v>274</v>
      </c>
      <c r="C3" s="174" t="s">
        <v>254</v>
      </c>
      <c r="D3" s="174" t="s">
        <v>255</v>
      </c>
      <c r="E3" s="174" t="s">
        <v>256</v>
      </c>
      <c r="F3" s="174" t="s">
        <v>257</v>
      </c>
      <c r="K3" s="41"/>
      <c r="L3" s="41" t="s">
        <v>254</v>
      </c>
      <c r="M3" s="41" t="s">
        <v>255</v>
      </c>
      <c r="N3" s="41" t="s">
        <v>256</v>
      </c>
      <c r="O3" s="41" t="s">
        <v>257</v>
      </c>
      <c r="P3" s="41" t="s">
        <v>275</v>
      </c>
      <c r="Q3" s="41" t="s">
        <v>276</v>
      </c>
      <c r="R3" s="41" t="s">
        <v>277</v>
      </c>
      <c r="S3" s="41" t="s">
        <v>278</v>
      </c>
      <c r="T3" s="41" t="s">
        <v>279</v>
      </c>
      <c r="U3" s="41" t="s">
        <v>280</v>
      </c>
      <c r="V3" s="41" t="s">
        <v>281</v>
      </c>
      <c r="W3" s="41" t="s">
        <v>282</v>
      </c>
      <c r="X3" s="41" t="s">
        <v>283</v>
      </c>
      <c r="Y3" s="41" t="s">
        <v>284</v>
      </c>
      <c r="Z3" s="41" t="s">
        <v>285</v>
      </c>
      <c r="AA3" s="41" t="s">
        <v>286</v>
      </c>
      <c r="AB3" s="41" t="s">
        <v>287</v>
      </c>
      <c r="AC3" s="41" t="s">
        <v>288</v>
      </c>
      <c r="AD3" s="41" t="s">
        <v>289</v>
      </c>
      <c r="AE3" s="41" t="s">
        <v>290</v>
      </c>
      <c r="AF3" s="41" t="s">
        <v>291</v>
      </c>
      <c r="AG3" s="41" t="s">
        <v>292</v>
      </c>
      <c r="AH3" s="41" t="s">
        <v>293</v>
      </c>
      <c r="AI3" s="41" t="s">
        <v>294</v>
      </c>
      <c r="AJ3" s="41" t="s">
        <v>295</v>
      </c>
      <c r="AK3" s="41" t="s">
        <v>296</v>
      </c>
      <c r="AL3" s="41" t="s">
        <v>297</v>
      </c>
      <c r="AM3" s="41" t="s">
        <v>298</v>
      </c>
      <c r="AN3" s="41" t="s">
        <v>299</v>
      </c>
      <c r="AO3" s="41" t="s">
        <v>300</v>
      </c>
      <c r="AP3" s="41" t="s">
        <v>301</v>
      </c>
      <c r="AQ3" s="41" t="s">
        <v>302</v>
      </c>
      <c r="AR3" s="41" t="s">
        <v>303</v>
      </c>
      <c r="AS3" s="41" t="s">
        <v>304</v>
      </c>
      <c r="AT3" s="41" t="s">
        <v>305</v>
      </c>
      <c r="AU3" s="41" t="s">
        <v>306</v>
      </c>
      <c r="AV3" s="41" t="s">
        <v>307</v>
      </c>
      <c r="AW3" s="41" t="s">
        <v>308</v>
      </c>
      <c r="AX3" s="41" t="s">
        <v>309</v>
      </c>
      <c r="AY3" s="41" t="s">
        <v>310</v>
      </c>
      <c r="AZ3" s="41" t="s">
        <v>311</v>
      </c>
      <c r="BA3" s="41" t="s">
        <v>312</v>
      </c>
      <c r="BB3" s="41" t="s">
        <v>313</v>
      </c>
      <c r="BC3" s="41" t="s">
        <v>314</v>
      </c>
      <c r="BD3" s="41" t="s">
        <v>315</v>
      </c>
      <c r="BE3" s="41" t="s">
        <v>316</v>
      </c>
      <c r="BF3" s="41" t="s">
        <v>317</v>
      </c>
      <c r="BG3" s="41" t="s">
        <v>318</v>
      </c>
      <c r="BH3" s="41" t="s">
        <v>319</v>
      </c>
      <c r="BI3" s="41" t="s">
        <v>320</v>
      </c>
      <c r="BJ3" s="41" t="s">
        <v>321</v>
      </c>
      <c r="BK3" s="41" t="s">
        <v>322</v>
      </c>
    </row>
    <row r="4" ht="18.75">
      <c r="A4" s="175" t="s">
        <v>380</v>
      </c>
      <c r="B4" s="176">
        <v>150</v>
      </c>
      <c r="C4" s="80">
        <f ca="1">SUMIF($L$3:$BK$3,C3,$L$4:$BK$4)+B$4</f>
        <v>155</v>
      </c>
      <c r="D4" s="80">
        <f t="shared" ref="D4:F4" ca="1" si="13">SUMIF($L$3:$BK$3,D3,$L$4:$BK$4)+C$4</f>
        <v>160</v>
      </c>
      <c r="E4" s="80">
        <f t="shared" ca="1" si="13"/>
        <v>183</v>
      </c>
      <c r="F4" s="80">
        <f t="shared" ca="1" si="13"/>
        <v>208</v>
      </c>
      <c r="K4" s="41" t="s">
        <v>366</v>
      </c>
      <c r="L4" s="41">
        <f t="shared" ref="L4:L29" ca="1" si="14">RANDBETWEEN(0,35)</f>
        <v>5</v>
      </c>
      <c r="M4" s="41">
        <f t="shared" ref="M4:AB29" ca="1" si="15">RANDBETWEEN(0,35)</f>
        <v>5</v>
      </c>
      <c r="N4" s="41">
        <f t="shared" ca="1" si="15"/>
        <v>23</v>
      </c>
      <c r="O4" s="41">
        <f t="shared" ca="1" si="15"/>
        <v>25</v>
      </c>
      <c r="P4" s="41">
        <f t="shared" ca="1" si="15"/>
        <v>11</v>
      </c>
      <c r="Q4" s="41">
        <f t="shared" ca="1" si="15"/>
        <v>23</v>
      </c>
      <c r="R4" s="41">
        <f t="shared" ca="1" si="15"/>
        <v>28</v>
      </c>
      <c r="S4" s="41">
        <f t="shared" ca="1" si="15"/>
        <v>25</v>
      </c>
      <c r="T4" s="41">
        <f t="shared" ca="1" si="15"/>
        <v>33</v>
      </c>
      <c r="U4" s="41">
        <f t="shared" ca="1" si="15"/>
        <v>0</v>
      </c>
      <c r="V4" s="41">
        <f t="shared" ca="1" si="15"/>
        <v>14</v>
      </c>
      <c r="W4" s="41">
        <f t="shared" ca="1" si="15"/>
        <v>32</v>
      </c>
      <c r="X4" s="41">
        <f t="shared" ca="1" si="15"/>
        <v>25</v>
      </c>
      <c r="Y4" s="41">
        <f t="shared" ca="1" si="15"/>
        <v>14</v>
      </c>
      <c r="Z4" s="41">
        <f t="shared" ca="1" si="15"/>
        <v>25</v>
      </c>
      <c r="AA4" s="41">
        <f t="shared" ca="1" si="15"/>
        <v>14</v>
      </c>
      <c r="AB4" s="41">
        <f t="shared" ca="1" si="15"/>
        <v>5</v>
      </c>
      <c r="AC4" s="41">
        <f t="shared" ref="R4:BK29" ca="1" si="16">RANDBETWEEN(0,35)</f>
        <v>15</v>
      </c>
      <c r="AD4" s="41">
        <f t="shared" ca="1" si="16"/>
        <v>22</v>
      </c>
      <c r="AE4" s="41">
        <f t="shared" ca="1" si="16"/>
        <v>15</v>
      </c>
      <c r="AF4" s="41">
        <f t="shared" ca="1" si="16"/>
        <v>15</v>
      </c>
      <c r="AG4" s="41">
        <f t="shared" ca="1" si="16"/>
        <v>13</v>
      </c>
      <c r="AH4" s="41">
        <f t="shared" ca="1" si="16"/>
        <v>9</v>
      </c>
      <c r="AI4" s="41">
        <f t="shared" ca="1" si="16"/>
        <v>6</v>
      </c>
      <c r="AJ4" s="41">
        <f t="shared" ca="1" si="16"/>
        <v>14</v>
      </c>
      <c r="AK4" s="41">
        <f t="shared" ca="1" si="16"/>
        <v>7</v>
      </c>
      <c r="AL4" s="41">
        <f t="shared" ca="1" si="16"/>
        <v>26</v>
      </c>
      <c r="AM4" s="41">
        <f t="shared" ca="1" si="16"/>
        <v>25</v>
      </c>
      <c r="AN4" s="41">
        <f t="shared" ca="1" si="16"/>
        <v>0</v>
      </c>
      <c r="AO4" s="41">
        <f t="shared" ca="1" si="16"/>
        <v>10</v>
      </c>
      <c r="AP4" s="41">
        <f t="shared" ca="1" si="16"/>
        <v>2</v>
      </c>
      <c r="AQ4" s="41">
        <f t="shared" ca="1" si="16"/>
        <v>23</v>
      </c>
      <c r="AR4" s="41">
        <f t="shared" ca="1" si="16"/>
        <v>30</v>
      </c>
      <c r="AS4" s="41">
        <f t="shared" ca="1" si="16"/>
        <v>17</v>
      </c>
      <c r="AT4" s="41">
        <f t="shared" ca="1" si="16"/>
        <v>26</v>
      </c>
      <c r="AU4" s="41">
        <f t="shared" ca="1" si="16"/>
        <v>29</v>
      </c>
      <c r="AV4" s="41">
        <f t="shared" ca="1" si="16"/>
        <v>35</v>
      </c>
      <c r="AW4" s="41">
        <f t="shared" ca="1" si="16"/>
        <v>17</v>
      </c>
      <c r="AX4" s="41">
        <f t="shared" ca="1" si="16"/>
        <v>9</v>
      </c>
      <c r="AY4" s="41">
        <f t="shared" ca="1" si="16"/>
        <v>2</v>
      </c>
      <c r="AZ4" s="41">
        <f t="shared" ca="1" si="16"/>
        <v>11</v>
      </c>
      <c r="BA4" s="41">
        <f t="shared" ca="1" si="16"/>
        <v>21</v>
      </c>
      <c r="BB4" s="41">
        <f t="shared" ca="1" si="16"/>
        <v>26</v>
      </c>
      <c r="BC4" s="41">
        <f t="shared" ref="BC4:BK5" ca="1" si="17">RANDBETWEEN(0,35)</f>
        <v>9</v>
      </c>
      <c r="BD4" s="41">
        <f t="shared" ca="1" si="17"/>
        <v>14</v>
      </c>
      <c r="BE4" s="41">
        <f t="shared" ca="1" si="17"/>
        <v>25</v>
      </c>
      <c r="BF4" s="41">
        <f t="shared" ca="1" si="17"/>
        <v>34</v>
      </c>
      <c r="BG4" s="41">
        <f t="shared" ca="1" si="17"/>
        <v>3</v>
      </c>
      <c r="BH4" s="41">
        <f t="shared" ca="1" si="17"/>
        <v>24</v>
      </c>
      <c r="BI4" s="41">
        <f t="shared" ca="1" si="17"/>
        <v>21</v>
      </c>
      <c r="BJ4" s="41">
        <f t="shared" ca="1" si="17"/>
        <v>11</v>
      </c>
      <c r="BK4" s="41">
        <f t="shared" ca="1" si="17"/>
        <v>13</v>
      </c>
    </row>
    <row r="5" ht="18.75">
      <c r="A5" s="177" t="s">
        <v>381</v>
      </c>
      <c r="B5" s="178">
        <v>148</v>
      </c>
      <c r="C5" s="80">
        <f ca="1">SUMIF($L$3:$BK$3,C3,$L$5:$BK$5)+B$5</f>
        <v>174</v>
      </c>
      <c r="D5" s="80">
        <f t="shared" ref="D5:F5" ca="1" si="18">SUMIF($L$3:$BK$3,D3,$L$5:$BK$5)+C$5</f>
        <v>178</v>
      </c>
      <c r="E5" s="80">
        <f t="shared" ca="1" si="18"/>
        <v>182</v>
      </c>
      <c r="F5" s="80">
        <f t="shared" ca="1" si="18"/>
        <v>208</v>
      </c>
      <c r="K5" s="41" t="s">
        <v>368</v>
      </c>
      <c r="L5" s="41">
        <f t="shared" ca="1" si="14"/>
        <v>26</v>
      </c>
      <c r="M5" s="41">
        <f t="shared" ca="1" si="15"/>
        <v>4</v>
      </c>
      <c r="N5" s="41">
        <f t="shared" ca="1" si="15"/>
        <v>4</v>
      </c>
      <c r="O5" s="41">
        <f t="shared" ca="1" si="15"/>
        <v>26</v>
      </c>
      <c r="P5" s="41">
        <f t="shared" ca="1" si="15"/>
        <v>9</v>
      </c>
      <c r="Q5" s="41">
        <f t="shared" ca="1" si="15"/>
        <v>24</v>
      </c>
      <c r="R5" s="41">
        <f t="shared" ca="1" si="16"/>
        <v>18</v>
      </c>
      <c r="S5" s="41">
        <f t="shared" ca="1" si="16"/>
        <v>7</v>
      </c>
      <c r="T5" s="41">
        <f t="shared" ca="1" si="16"/>
        <v>1</v>
      </c>
      <c r="U5" s="41">
        <f t="shared" ca="1" si="16"/>
        <v>21</v>
      </c>
      <c r="V5" s="41">
        <f t="shared" ca="1" si="16"/>
        <v>33</v>
      </c>
      <c r="W5" s="41">
        <f t="shared" ca="1" si="16"/>
        <v>14</v>
      </c>
      <c r="X5" s="41">
        <f t="shared" ca="1" si="16"/>
        <v>33</v>
      </c>
      <c r="Y5" s="41">
        <f t="shared" ca="1" si="16"/>
        <v>33</v>
      </c>
      <c r="Z5" s="41">
        <f t="shared" ca="1" si="16"/>
        <v>10</v>
      </c>
      <c r="AA5" s="41">
        <f t="shared" ca="1" si="16"/>
        <v>24</v>
      </c>
      <c r="AB5" s="41">
        <f t="shared" ca="1" si="16"/>
        <v>20</v>
      </c>
      <c r="AC5" s="41">
        <f t="shared" ca="1" si="16"/>
        <v>15</v>
      </c>
      <c r="AD5" s="41">
        <f t="shared" ca="1" si="16"/>
        <v>3</v>
      </c>
      <c r="AE5" s="41">
        <f t="shared" ca="1" si="16"/>
        <v>33</v>
      </c>
      <c r="AF5" s="41">
        <f t="shared" ca="1" si="16"/>
        <v>34</v>
      </c>
      <c r="AG5" s="41">
        <f t="shared" ca="1" si="16"/>
        <v>5</v>
      </c>
      <c r="AH5" s="41">
        <f t="shared" ca="1" si="16"/>
        <v>15</v>
      </c>
      <c r="AI5" s="41">
        <f t="shared" ca="1" si="16"/>
        <v>0</v>
      </c>
      <c r="AJ5" s="41">
        <f t="shared" ca="1" si="16"/>
        <v>8</v>
      </c>
      <c r="AK5" s="41">
        <f t="shared" ca="1" si="16"/>
        <v>32</v>
      </c>
      <c r="AL5" s="41">
        <f t="shared" ca="1" si="16"/>
        <v>10</v>
      </c>
      <c r="AM5" s="41">
        <f t="shared" ca="1" si="16"/>
        <v>27</v>
      </c>
      <c r="AN5" s="41">
        <f t="shared" ca="1" si="16"/>
        <v>5</v>
      </c>
      <c r="AO5" s="41">
        <f t="shared" ca="1" si="16"/>
        <v>26</v>
      </c>
      <c r="AP5" s="41">
        <f t="shared" ca="1" si="16"/>
        <v>17</v>
      </c>
      <c r="AQ5" s="41">
        <f t="shared" ca="1" si="16"/>
        <v>31</v>
      </c>
      <c r="AR5" s="41">
        <f t="shared" ca="1" si="16"/>
        <v>18</v>
      </c>
      <c r="AS5" s="41">
        <f t="shared" ca="1" si="16"/>
        <v>7</v>
      </c>
      <c r="AT5" s="41">
        <f t="shared" ca="1" si="16"/>
        <v>19</v>
      </c>
      <c r="AU5" s="41">
        <f t="shared" ca="1" si="16"/>
        <v>17</v>
      </c>
      <c r="AV5" s="41">
        <f t="shared" ca="1" si="16"/>
        <v>18</v>
      </c>
      <c r="AW5" s="41">
        <f t="shared" ca="1" si="16"/>
        <v>16</v>
      </c>
      <c r="AX5" s="41">
        <f t="shared" ca="1" si="16"/>
        <v>26</v>
      </c>
      <c r="AY5" s="41">
        <f t="shared" ca="1" si="16"/>
        <v>22</v>
      </c>
      <c r="AZ5" s="41">
        <f t="shared" ca="1" si="16"/>
        <v>33</v>
      </c>
      <c r="BA5" s="41">
        <f t="shared" ca="1" si="16"/>
        <v>24</v>
      </c>
      <c r="BB5" s="41">
        <f t="shared" ca="1" si="16"/>
        <v>34</v>
      </c>
      <c r="BC5" s="41">
        <f t="shared" ca="1" si="17"/>
        <v>5</v>
      </c>
      <c r="BD5" s="41">
        <f t="shared" ca="1" si="16"/>
        <v>1</v>
      </c>
      <c r="BE5" s="41">
        <f t="shared" ca="1" si="17"/>
        <v>19</v>
      </c>
      <c r="BF5" s="41">
        <f t="shared" ca="1" si="17"/>
        <v>5</v>
      </c>
      <c r="BG5" s="41">
        <f t="shared" ca="1" si="17"/>
        <v>8</v>
      </c>
      <c r="BH5" s="41">
        <f t="shared" ca="1" si="17"/>
        <v>17</v>
      </c>
      <c r="BI5" s="41">
        <f t="shared" ca="1" si="17"/>
        <v>10</v>
      </c>
      <c r="BJ5" s="41">
        <f t="shared" ca="1" si="17"/>
        <v>4</v>
      </c>
      <c r="BK5" s="41">
        <f t="shared" ca="1" si="17"/>
        <v>23</v>
      </c>
    </row>
    <row r="6" ht="15" customHeight="1">
      <c r="A6" s="13"/>
      <c r="B6" s="13"/>
      <c r="C6" s="13"/>
    </row>
    <row r="7" ht="15" customHeight="1">
      <c r="A7" s="13"/>
      <c r="B7" s="13"/>
      <c r="C7" s="13"/>
    </row>
    <row r="8" ht="18.75">
      <c r="A8" s="13"/>
      <c r="B8" s="13"/>
      <c r="C8" s="13"/>
    </row>
    <row r="9" ht="18.75">
      <c r="A9" s="13"/>
      <c r="B9" s="13"/>
      <c r="C9" s="13"/>
    </row>
    <row r="10" ht="15" customHeight="1">
      <c r="A10" s="13"/>
      <c r="B10" s="13"/>
      <c r="C10" s="13"/>
    </row>
    <row r="11" ht="15" customHeight="1">
      <c r="A11" s="13"/>
      <c r="B11" s="13"/>
      <c r="C11" s="13"/>
    </row>
    <row r="12" ht="15" customHeight="1">
      <c r="A12" s="13"/>
      <c r="B12" s="13"/>
      <c r="C12" s="13"/>
    </row>
    <row r="13" ht="15" customHeight="1">
      <c r="A13" s="13"/>
      <c r="B13" s="13"/>
      <c r="C13" s="13"/>
    </row>
    <row r="14" ht="18.75">
      <c r="A14" s="13"/>
      <c r="B14" s="13"/>
      <c r="C14" s="13"/>
    </row>
    <row r="15" ht="18.75">
      <c r="A15" s="13"/>
      <c r="B15" s="13"/>
      <c r="C15" s="13"/>
    </row>
    <row r="16" ht="18.75">
      <c r="A16" s="13"/>
      <c r="B16" s="13"/>
      <c r="C16" s="13"/>
    </row>
    <row r="17" ht="18.75">
      <c r="A17" s="13"/>
      <c r="B17" s="13"/>
      <c r="C17" s="13"/>
    </row>
    <row r="18" ht="18.75">
      <c r="A18" s="13"/>
      <c r="B18" s="13"/>
      <c r="C18" s="13"/>
    </row>
    <row r="19" ht="18.75">
      <c r="A19" s="13"/>
      <c r="B19" s="13"/>
      <c r="C19" s="13"/>
    </row>
    <row r="20" ht="18.75">
      <c r="A20" s="13"/>
      <c r="B20" s="13"/>
      <c r="C20" s="13"/>
    </row>
    <row r="21" ht="18.75">
      <c r="A21" s="13"/>
      <c r="B21" s="13"/>
      <c r="C21" s="13"/>
    </row>
    <row r="22" ht="18.75">
      <c r="A22" s="13"/>
      <c r="B22" s="13"/>
      <c r="C22" s="13"/>
    </row>
    <row r="23" ht="18.75">
      <c r="A23" s="13"/>
      <c r="B23" s="13"/>
      <c r="C23" s="13"/>
    </row>
    <row r="24" ht="18.75">
      <c r="A24" s="13"/>
      <c r="B24" s="13"/>
      <c r="C24" s="13"/>
    </row>
    <row r="25" ht="18.75">
      <c r="A25" s="169" t="s">
        <v>382</v>
      </c>
      <c r="B25" s="169"/>
      <c r="C25" s="169"/>
      <c r="D25" s="169"/>
      <c r="E25" s="169"/>
      <c r="F25" s="169"/>
      <c r="G25" s="169"/>
      <c r="H25" s="169"/>
      <c r="I25" s="169"/>
      <c r="J25" s="169"/>
    </row>
    <row r="26" ht="18.75">
      <c r="A26" s="13"/>
      <c r="C26" s="171" t="str">
        <f>Titre!C29</f>
        <v>MARS</v>
      </c>
      <c r="D26" s="172"/>
      <c r="E26" s="172"/>
      <c r="F26" s="172"/>
    </row>
    <row r="27" ht="18.75">
      <c r="A27" s="179" t="s">
        <v>273</v>
      </c>
      <c r="B27" s="173" t="s">
        <v>328</v>
      </c>
      <c r="C27" s="173" t="s">
        <v>329</v>
      </c>
      <c r="D27" s="173" t="s">
        <v>330</v>
      </c>
      <c r="E27" s="173" t="s">
        <v>331</v>
      </c>
      <c r="F27" s="173" t="s">
        <v>332</v>
      </c>
      <c r="G27" s="173" t="s">
        <v>333</v>
      </c>
      <c r="H27" s="173" t="s">
        <v>334</v>
      </c>
      <c r="I27" s="173" t="s">
        <v>335</v>
      </c>
      <c r="K27" s="41"/>
      <c r="L27" s="41" t="s">
        <v>254</v>
      </c>
      <c r="M27" s="41" t="s">
        <v>255</v>
      </c>
      <c r="N27" s="41" t="s">
        <v>256</v>
      </c>
      <c r="O27" s="41" t="s">
        <v>257</v>
      </c>
      <c r="P27" s="41" t="s">
        <v>275</v>
      </c>
      <c r="Q27" s="41" t="s">
        <v>276</v>
      </c>
      <c r="R27" s="41" t="s">
        <v>277</v>
      </c>
      <c r="S27" s="41" t="s">
        <v>278</v>
      </c>
      <c r="T27" s="41" t="s">
        <v>279</v>
      </c>
      <c r="U27" s="41" t="s">
        <v>280</v>
      </c>
      <c r="V27" s="41" t="s">
        <v>281</v>
      </c>
      <c r="W27" s="41" t="s">
        <v>282</v>
      </c>
      <c r="X27" s="41" t="s">
        <v>283</v>
      </c>
      <c r="Y27" s="41" t="s">
        <v>284</v>
      </c>
      <c r="Z27" s="41" t="s">
        <v>285</v>
      </c>
      <c r="AA27" s="41" t="s">
        <v>286</v>
      </c>
      <c r="AB27" s="41" t="s">
        <v>287</v>
      </c>
      <c r="AC27" s="41" t="s">
        <v>288</v>
      </c>
      <c r="AD27" s="41" t="s">
        <v>289</v>
      </c>
      <c r="AE27" s="41" t="s">
        <v>290</v>
      </c>
      <c r="AF27" s="41" t="s">
        <v>291</v>
      </c>
      <c r="AG27" s="41" t="s">
        <v>292</v>
      </c>
      <c r="AH27" s="41" t="s">
        <v>293</v>
      </c>
      <c r="AI27" s="41" t="s">
        <v>294</v>
      </c>
      <c r="AJ27" s="41" t="s">
        <v>295</v>
      </c>
      <c r="AK27" s="41" t="s">
        <v>296</v>
      </c>
      <c r="AL27" s="41" t="s">
        <v>297</v>
      </c>
      <c r="AM27" s="41" t="s">
        <v>298</v>
      </c>
      <c r="AN27" s="41" t="s">
        <v>299</v>
      </c>
      <c r="AO27" s="41" t="s">
        <v>300</v>
      </c>
      <c r="AP27" s="41" t="s">
        <v>301</v>
      </c>
      <c r="AQ27" s="41" t="s">
        <v>302</v>
      </c>
      <c r="AR27" s="41" t="s">
        <v>303</v>
      </c>
      <c r="AS27" s="41" t="s">
        <v>304</v>
      </c>
      <c r="AT27" s="41" t="s">
        <v>305</v>
      </c>
      <c r="AU27" s="41" t="s">
        <v>306</v>
      </c>
      <c r="AV27" s="41" t="s">
        <v>307</v>
      </c>
      <c r="AW27" s="41" t="s">
        <v>308</v>
      </c>
      <c r="AX27" s="41" t="s">
        <v>309</v>
      </c>
      <c r="AY27" s="41" t="s">
        <v>310</v>
      </c>
      <c r="AZ27" s="41" t="s">
        <v>311</v>
      </c>
      <c r="BA27" s="41" t="s">
        <v>312</v>
      </c>
      <c r="BB27" s="41" t="s">
        <v>313</v>
      </c>
      <c r="BC27" s="41" t="s">
        <v>314</v>
      </c>
      <c r="BD27" s="41" t="s">
        <v>315</v>
      </c>
      <c r="BE27" s="41" t="s">
        <v>316</v>
      </c>
      <c r="BF27" s="41" t="s">
        <v>317</v>
      </c>
      <c r="BG27" s="41" t="s">
        <v>318</v>
      </c>
      <c r="BH27" s="41" t="s">
        <v>319</v>
      </c>
      <c r="BI27" s="41" t="s">
        <v>320</v>
      </c>
      <c r="BJ27" s="41" t="s">
        <v>321</v>
      </c>
      <c r="BK27" s="41" t="s">
        <v>322</v>
      </c>
    </row>
    <row r="28" ht="18.75">
      <c r="A28" s="175" t="s">
        <v>380</v>
      </c>
      <c r="B28" s="80">
        <v>150</v>
      </c>
      <c r="C28" s="80">
        <v>250</v>
      </c>
      <c r="D28" s="80">
        <v>253</v>
      </c>
      <c r="E28" s="80">
        <v>300</v>
      </c>
      <c r="F28" s="80">
        <v>325</v>
      </c>
      <c r="G28" s="80">
        <v>20</v>
      </c>
      <c r="H28" s="80">
        <v>300</v>
      </c>
      <c r="I28" s="80">
        <v>300</v>
      </c>
      <c r="K28" s="41" t="s">
        <v>366</v>
      </c>
      <c r="L28" s="41">
        <f t="shared" ca="1" si="14"/>
        <v>21</v>
      </c>
      <c r="M28" s="41">
        <f t="shared" ca="1" si="15"/>
        <v>16</v>
      </c>
      <c r="N28" s="41">
        <f t="shared" ca="1" si="15"/>
        <v>5</v>
      </c>
      <c r="O28" s="41">
        <f t="shared" ca="1" si="15"/>
        <v>15</v>
      </c>
      <c r="P28" s="41">
        <f t="shared" ca="1" si="15"/>
        <v>26</v>
      </c>
      <c r="Q28" s="41">
        <f t="shared" ca="1" si="15"/>
        <v>32</v>
      </c>
      <c r="R28" s="41">
        <f t="shared" ca="1" si="15"/>
        <v>23</v>
      </c>
      <c r="S28" s="41">
        <f t="shared" ca="1" si="15"/>
        <v>22</v>
      </c>
      <c r="T28" s="41">
        <f t="shared" ca="1" si="15"/>
        <v>21</v>
      </c>
      <c r="U28" s="41">
        <f t="shared" ca="1" si="15"/>
        <v>28</v>
      </c>
      <c r="V28" s="41">
        <f t="shared" ca="1" si="15"/>
        <v>29</v>
      </c>
      <c r="W28" s="41">
        <f t="shared" ca="1" si="15"/>
        <v>23</v>
      </c>
      <c r="X28" s="41">
        <f t="shared" ca="1" si="15"/>
        <v>6</v>
      </c>
      <c r="Y28" s="41">
        <f t="shared" ca="1" si="15"/>
        <v>11</v>
      </c>
      <c r="Z28" s="41">
        <f t="shared" ca="1" si="15"/>
        <v>26</v>
      </c>
      <c r="AA28" s="41">
        <f t="shared" ca="1" si="15"/>
        <v>10</v>
      </c>
      <c r="AB28" s="41">
        <f t="shared" ca="1" si="15"/>
        <v>28</v>
      </c>
      <c r="AC28" s="41">
        <f t="shared" ca="1" si="16"/>
        <v>6</v>
      </c>
      <c r="AD28" s="41">
        <f t="shared" ca="1" si="16"/>
        <v>29</v>
      </c>
      <c r="AE28" s="41">
        <f t="shared" ca="1" si="16"/>
        <v>33</v>
      </c>
      <c r="AF28" s="41">
        <f t="shared" ca="1" si="16"/>
        <v>8</v>
      </c>
      <c r="AG28" s="41">
        <f t="shared" ca="1" si="16"/>
        <v>8</v>
      </c>
      <c r="AH28" s="41">
        <f t="shared" ca="1" si="16"/>
        <v>9</v>
      </c>
      <c r="AI28" s="41">
        <f t="shared" ca="1" si="16"/>
        <v>34</v>
      </c>
      <c r="AJ28" s="41">
        <f t="shared" ca="1" si="16"/>
        <v>11</v>
      </c>
      <c r="AK28" s="41">
        <f t="shared" ca="1" si="16"/>
        <v>28</v>
      </c>
      <c r="AL28" s="41">
        <f t="shared" ca="1" si="16"/>
        <v>10</v>
      </c>
      <c r="AM28" s="41">
        <f t="shared" ca="1" si="16"/>
        <v>19</v>
      </c>
      <c r="AN28" s="41">
        <f t="shared" ca="1" si="16"/>
        <v>22</v>
      </c>
      <c r="AO28" s="41">
        <f t="shared" ca="1" si="16"/>
        <v>28</v>
      </c>
      <c r="AP28" s="41">
        <f t="shared" ca="1" si="16"/>
        <v>12</v>
      </c>
      <c r="AQ28" s="41">
        <f t="shared" ca="1" si="16"/>
        <v>15</v>
      </c>
      <c r="AR28" s="41">
        <f t="shared" ca="1" si="16"/>
        <v>18</v>
      </c>
      <c r="AS28" s="41">
        <f t="shared" ca="1" si="16"/>
        <v>32</v>
      </c>
      <c r="AT28" s="41">
        <f t="shared" ca="1" si="16"/>
        <v>4</v>
      </c>
      <c r="AU28" s="41">
        <f t="shared" ca="1" si="16"/>
        <v>32</v>
      </c>
      <c r="AV28" s="41">
        <f t="shared" ca="1" si="16"/>
        <v>12</v>
      </c>
      <c r="AW28" s="41">
        <f t="shared" ca="1" si="16"/>
        <v>4</v>
      </c>
      <c r="AX28" s="41">
        <f t="shared" ca="1" si="16"/>
        <v>4</v>
      </c>
      <c r="AY28" s="41">
        <f t="shared" ca="1" si="16"/>
        <v>9</v>
      </c>
      <c r="AZ28" s="41">
        <f t="shared" ca="1" si="16"/>
        <v>16</v>
      </c>
      <c r="BA28" s="41">
        <f t="shared" ca="1" si="16"/>
        <v>3</v>
      </c>
      <c r="BB28" s="41">
        <f t="shared" ca="1" si="16"/>
        <v>1</v>
      </c>
      <c r="BC28" s="41">
        <f t="shared" ca="1" si="16"/>
        <v>30</v>
      </c>
      <c r="BD28" s="41">
        <f t="shared" ca="1" si="16"/>
        <v>18</v>
      </c>
      <c r="BE28" s="41">
        <f t="shared" ca="1" si="16"/>
        <v>16</v>
      </c>
      <c r="BF28" s="41">
        <f t="shared" ca="1" si="16"/>
        <v>8</v>
      </c>
      <c r="BG28" s="41">
        <f t="shared" ca="1" si="16"/>
        <v>17</v>
      </c>
      <c r="BH28" s="41">
        <f t="shared" ca="1" si="16"/>
        <v>10</v>
      </c>
      <c r="BI28" s="41">
        <f t="shared" ca="1" si="16"/>
        <v>2</v>
      </c>
      <c r="BJ28" s="41">
        <f t="shared" ca="1" si="16"/>
        <v>10</v>
      </c>
      <c r="BK28" s="41">
        <f t="shared" ca="1" si="16"/>
        <v>7</v>
      </c>
    </row>
    <row r="29" ht="18.75">
      <c r="A29" s="177" t="s">
        <v>381</v>
      </c>
      <c r="B29" s="40">
        <v>148</v>
      </c>
      <c r="C29" s="40">
        <v>250</v>
      </c>
      <c r="D29" s="40">
        <v>250</v>
      </c>
      <c r="E29" s="40">
        <v>280</v>
      </c>
      <c r="F29" s="40">
        <v>300</v>
      </c>
      <c r="G29" s="40">
        <v>20</v>
      </c>
      <c r="H29" s="40">
        <v>280</v>
      </c>
      <c r="I29" s="40">
        <v>280</v>
      </c>
      <c r="K29" s="41" t="s">
        <v>368</v>
      </c>
      <c r="L29" s="41">
        <f t="shared" ca="1" si="14"/>
        <v>25</v>
      </c>
      <c r="M29" s="41">
        <f t="shared" ca="1" si="15"/>
        <v>16</v>
      </c>
      <c r="N29" s="41">
        <f t="shared" ca="1" si="15"/>
        <v>25</v>
      </c>
      <c r="O29" s="41">
        <f t="shared" ca="1" si="15"/>
        <v>2</v>
      </c>
      <c r="P29" s="41">
        <f t="shared" ca="1" si="15"/>
        <v>27</v>
      </c>
      <c r="Q29" s="41">
        <f t="shared" ca="1" si="15"/>
        <v>27</v>
      </c>
      <c r="R29" s="41">
        <f t="shared" ca="1" si="15"/>
        <v>12</v>
      </c>
      <c r="S29" s="41">
        <f t="shared" ca="1" si="15"/>
        <v>26</v>
      </c>
      <c r="T29" s="41">
        <f t="shared" ca="1" si="15"/>
        <v>0</v>
      </c>
      <c r="U29" s="41">
        <f t="shared" ca="1" si="15"/>
        <v>33</v>
      </c>
      <c r="V29" s="41">
        <f t="shared" ca="1" si="15"/>
        <v>4</v>
      </c>
      <c r="W29" s="41">
        <f t="shared" ca="1" si="15"/>
        <v>5</v>
      </c>
      <c r="X29" s="41">
        <f t="shared" ca="1" si="15"/>
        <v>3</v>
      </c>
      <c r="Y29" s="41">
        <f t="shared" ca="1" si="15"/>
        <v>33</v>
      </c>
      <c r="Z29" s="41">
        <f t="shared" ca="1" si="15"/>
        <v>34</v>
      </c>
      <c r="AA29" s="41">
        <f t="shared" ca="1" si="15"/>
        <v>26</v>
      </c>
      <c r="AB29" s="41">
        <f t="shared" ca="1" si="15"/>
        <v>22</v>
      </c>
      <c r="AC29" s="41">
        <f t="shared" ca="1" si="16"/>
        <v>14</v>
      </c>
      <c r="AD29" s="41">
        <f t="shared" ca="1" si="16"/>
        <v>20</v>
      </c>
      <c r="AE29" s="41">
        <f t="shared" ca="1" si="16"/>
        <v>21</v>
      </c>
      <c r="AF29" s="41">
        <f t="shared" ca="1" si="16"/>
        <v>22</v>
      </c>
      <c r="AG29" s="41">
        <f t="shared" ca="1" si="16"/>
        <v>26</v>
      </c>
      <c r="AH29" s="41">
        <f t="shared" ca="1" si="16"/>
        <v>11</v>
      </c>
      <c r="AI29" s="41">
        <f t="shared" ca="1" si="16"/>
        <v>29</v>
      </c>
      <c r="AJ29" s="41">
        <f t="shared" ca="1" si="16"/>
        <v>15</v>
      </c>
      <c r="AK29" s="41">
        <f t="shared" ca="1" si="16"/>
        <v>20</v>
      </c>
      <c r="AL29" s="41">
        <f t="shared" ca="1" si="16"/>
        <v>14</v>
      </c>
      <c r="AM29" s="41">
        <f t="shared" ca="1" si="16"/>
        <v>1</v>
      </c>
      <c r="AN29" s="41">
        <f t="shared" ca="1" si="16"/>
        <v>9</v>
      </c>
      <c r="AO29" s="41">
        <f t="shared" ca="1" si="16"/>
        <v>31</v>
      </c>
      <c r="AP29" s="41">
        <f t="shared" ca="1" si="16"/>
        <v>29</v>
      </c>
      <c r="AQ29" s="41">
        <f t="shared" ca="1" si="16"/>
        <v>18</v>
      </c>
      <c r="AR29" s="41">
        <f t="shared" ca="1" si="16"/>
        <v>7</v>
      </c>
      <c r="AS29" s="41">
        <f t="shared" ca="1" si="16"/>
        <v>5</v>
      </c>
      <c r="AT29" s="41">
        <f t="shared" ca="1" si="16"/>
        <v>15</v>
      </c>
      <c r="AU29" s="41">
        <f t="shared" ca="1" si="16"/>
        <v>24</v>
      </c>
      <c r="AV29" s="41">
        <f t="shared" ca="1" si="16"/>
        <v>3</v>
      </c>
      <c r="AW29" s="41">
        <f t="shared" ca="1" si="16"/>
        <v>29</v>
      </c>
      <c r="AX29" s="41">
        <f t="shared" ca="1" si="16"/>
        <v>19</v>
      </c>
      <c r="AY29" s="41">
        <f t="shared" ca="1" si="16"/>
        <v>25</v>
      </c>
      <c r="AZ29" s="41">
        <f t="shared" ca="1" si="16"/>
        <v>35</v>
      </c>
      <c r="BA29" s="41">
        <f t="shared" ca="1" si="16"/>
        <v>9</v>
      </c>
      <c r="BB29" s="41">
        <f t="shared" ca="1" si="16"/>
        <v>2</v>
      </c>
      <c r="BC29" s="41">
        <f t="shared" ca="1" si="16"/>
        <v>7</v>
      </c>
      <c r="BD29" s="41">
        <f t="shared" ca="1" si="16"/>
        <v>34</v>
      </c>
      <c r="BE29" s="41">
        <f t="shared" ca="1" si="16"/>
        <v>5</v>
      </c>
      <c r="BF29" s="41">
        <f t="shared" ca="1" si="16"/>
        <v>19</v>
      </c>
      <c r="BG29" s="41">
        <f t="shared" ca="1" si="16"/>
        <v>34</v>
      </c>
      <c r="BH29" s="41">
        <f t="shared" ca="1" si="16"/>
        <v>24</v>
      </c>
      <c r="BI29" s="41">
        <f t="shared" ca="1" si="16"/>
        <v>22</v>
      </c>
      <c r="BJ29" s="41">
        <f t="shared" ca="1" si="16"/>
        <v>14</v>
      </c>
      <c r="BK29" s="41">
        <f t="shared" ca="1" si="16"/>
        <v>30</v>
      </c>
    </row>
    <row r="30" ht="18.75">
      <c r="A30" s="13"/>
      <c r="B30" s="13"/>
      <c r="C30" s="13"/>
    </row>
    <row r="31" ht="18.75">
      <c r="A31" s="13"/>
      <c r="B31" s="13"/>
      <c r="C31" s="13"/>
    </row>
    <row r="32" ht="18.75">
      <c r="A32" s="13"/>
      <c r="B32" s="13"/>
      <c r="C32" s="13"/>
    </row>
    <row r="33" ht="18.75">
      <c r="A33" s="13"/>
      <c r="B33" s="13"/>
      <c r="C33" s="13"/>
    </row>
    <row r="34" ht="18.75">
      <c r="A34" s="13"/>
      <c r="B34" s="13"/>
      <c r="C34" s="13"/>
    </row>
    <row r="35" ht="18.75">
      <c r="A35" s="13"/>
      <c r="B35" s="13"/>
      <c r="C35" s="13"/>
    </row>
    <row r="36" ht="18.75">
      <c r="A36" s="13"/>
      <c r="B36" s="13"/>
      <c r="C36" s="13"/>
    </row>
    <row r="37" ht="18.75">
      <c r="A37" s="13"/>
      <c r="B37" s="13"/>
      <c r="C37" s="13"/>
    </row>
    <row r="38" ht="18.75">
      <c r="A38" s="13"/>
      <c r="B38" s="13"/>
      <c r="C38" s="13"/>
    </row>
    <row r="39" ht="18.75">
      <c r="A39" s="13"/>
      <c r="B39" s="13"/>
      <c r="C39" s="13"/>
    </row>
    <row r="40" ht="18.75">
      <c r="A40" s="13"/>
      <c r="B40" s="13"/>
      <c r="C40" s="13"/>
    </row>
    <row r="41" ht="18.75">
      <c r="A41" s="13"/>
      <c r="B41" s="13"/>
      <c r="C41" s="13"/>
    </row>
    <row r="42" ht="18.75">
      <c r="A42" s="13"/>
      <c r="B42" s="13"/>
      <c r="C42" s="13"/>
    </row>
    <row r="43" ht="18.75">
      <c r="A43" s="13"/>
      <c r="B43" s="13"/>
      <c r="C43" s="13"/>
    </row>
    <row r="44" ht="18.75">
      <c r="A44" s="13"/>
      <c r="B44" s="13"/>
      <c r="C44" s="13"/>
    </row>
    <row r="45" ht="18.75">
      <c r="A45" s="13"/>
      <c r="B45" s="13"/>
      <c r="C45" s="13"/>
    </row>
    <row r="46" ht="18.75">
      <c r="A46" s="13"/>
      <c r="B46" s="13"/>
      <c r="C46" s="13"/>
    </row>
    <row r="47" ht="18.75">
      <c r="A47" s="169" t="s">
        <v>383</v>
      </c>
      <c r="B47" s="169"/>
      <c r="C47" s="169"/>
      <c r="D47" s="169"/>
      <c r="E47" s="169"/>
      <c r="F47" s="169"/>
      <c r="G47" s="169"/>
      <c r="H47" s="169"/>
      <c r="I47" s="169"/>
      <c r="J47" s="169"/>
    </row>
    <row r="48" ht="18.75">
      <c r="A48" s="170" t="s">
        <v>271</v>
      </c>
      <c r="C48" s="171" t="str">
        <f>Titre!C29</f>
        <v>MARS</v>
      </c>
      <c r="D48" s="172"/>
      <c r="E48" s="172"/>
      <c r="F48" s="172"/>
    </row>
    <row r="49" ht="18.75">
      <c r="A49" s="180" t="s">
        <v>341</v>
      </c>
      <c r="B49" s="180"/>
      <c r="C49" s="174" t="s">
        <v>254</v>
      </c>
      <c r="D49" s="174" t="s">
        <v>255</v>
      </c>
      <c r="E49" s="174" t="s">
        <v>256</v>
      </c>
      <c r="F49" s="174" t="s">
        <v>257</v>
      </c>
      <c r="K49" s="41"/>
      <c r="L49" s="41" t="s">
        <v>254</v>
      </c>
      <c r="M49" s="41" t="s">
        <v>255</v>
      </c>
      <c r="N49" s="41" t="s">
        <v>256</v>
      </c>
      <c r="O49" s="41" t="s">
        <v>257</v>
      </c>
      <c r="P49" s="41" t="s">
        <v>275</v>
      </c>
      <c r="Q49" s="41" t="s">
        <v>276</v>
      </c>
      <c r="R49" s="41" t="s">
        <v>277</v>
      </c>
      <c r="S49" s="41" t="s">
        <v>278</v>
      </c>
      <c r="T49" s="41" t="s">
        <v>279</v>
      </c>
      <c r="U49" s="41" t="s">
        <v>280</v>
      </c>
      <c r="V49" s="41" t="s">
        <v>281</v>
      </c>
      <c r="W49" s="41" t="s">
        <v>282</v>
      </c>
      <c r="X49" s="41" t="s">
        <v>283</v>
      </c>
      <c r="Y49" s="41" t="s">
        <v>284</v>
      </c>
      <c r="Z49" s="41" t="s">
        <v>285</v>
      </c>
      <c r="AA49" s="41" t="s">
        <v>286</v>
      </c>
      <c r="AB49" s="41" t="s">
        <v>287</v>
      </c>
      <c r="AC49" s="41" t="s">
        <v>288</v>
      </c>
      <c r="AD49" s="41" t="s">
        <v>289</v>
      </c>
      <c r="AE49" s="41" t="s">
        <v>290</v>
      </c>
      <c r="AF49" s="41" t="s">
        <v>291</v>
      </c>
      <c r="AG49" s="41" t="s">
        <v>292</v>
      </c>
      <c r="AH49" s="41" t="s">
        <v>293</v>
      </c>
      <c r="AI49" s="41" t="s">
        <v>294</v>
      </c>
      <c r="AJ49" s="41" t="s">
        <v>295</v>
      </c>
      <c r="AK49" s="41" t="s">
        <v>296</v>
      </c>
      <c r="AL49" s="41" t="s">
        <v>297</v>
      </c>
      <c r="AM49" s="41" t="s">
        <v>298</v>
      </c>
      <c r="AN49" s="41" t="s">
        <v>299</v>
      </c>
      <c r="AO49" s="41" t="s">
        <v>300</v>
      </c>
      <c r="AP49" s="41" t="s">
        <v>301</v>
      </c>
      <c r="AQ49" s="41" t="s">
        <v>302</v>
      </c>
      <c r="AR49" s="41" t="s">
        <v>303</v>
      </c>
      <c r="AS49" s="41" t="s">
        <v>304</v>
      </c>
      <c r="AT49" s="41" t="s">
        <v>305</v>
      </c>
      <c r="AU49" s="41" t="s">
        <v>306</v>
      </c>
      <c r="AV49" s="41" t="s">
        <v>307</v>
      </c>
      <c r="AW49" s="41" t="s">
        <v>308</v>
      </c>
      <c r="AX49" s="41" t="s">
        <v>309</v>
      </c>
      <c r="AY49" s="41" t="s">
        <v>310</v>
      </c>
      <c r="AZ49" s="41" t="s">
        <v>311</v>
      </c>
      <c r="BA49" s="41" t="s">
        <v>312</v>
      </c>
      <c r="BB49" s="41" t="s">
        <v>313</v>
      </c>
      <c r="BC49" s="41" t="s">
        <v>314</v>
      </c>
      <c r="BD49" s="41" t="s">
        <v>315</v>
      </c>
      <c r="BE49" s="41" t="s">
        <v>316</v>
      </c>
      <c r="BF49" s="41" t="s">
        <v>317</v>
      </c>
      <c r="BG49" s="41" t="s">
        <v>318</v>
      </c>
      <c r="BH49" s="41" t="s">
        <v>319</v>
      </c>
      <c r="BI49" s="41" t="s">
        <v>320</v>
      </c>
      <c r="BJ49" s="41" t="s">
        <v>321</v>
      </c>
      <c r="BK49" s="41" t="s">
        <v>322</v>
      </c>
    </row>
    <row r="50" ht="18.75">
      <c r="A50" s="193" t="s">
        <v>343</v>
      </c>
      <c r="B50" s="193"/>
      <c r="C50" s="80">
        <f ca="1">SUMIF($L$49:$BK$49,C49,$L$50:$BK$50)</f>
        <v>18</v>
      </c>
      <c r="D50" s="80">
        <f t="shared" ref="D50:F50" ca="1" si="19">SUMIF($L$49:$BK$49,D49,$L$50:$BK$50)</f>
        <v>30</v>
      </c>
      <c r="E50" s="80">
        <f t="shared" ca="1" si="19"/>
        <v>9</v>
      </c>
      <c r="F50" s="80">
        <f t="shared" ca="1" si="19"/>
        <v>30</v>
      </c>
      <c r="K50" s="41" t="s">
        <v>366</v>
      </c>
      <c r="L50" s="41">
        <f ca="1">RANDBETWEEN(0,60)</f>
        <v>18</v>
      </c>
      <c r="M50" s="41">
        <f t="shared" ref="M50:BK50" ca="1" si="20">RANDBETWEEN(0,60)</f>
        <v>30</v>
      </c>
      <c r="N50" s="41">
        <f t="shared" ca="1" si="20"/>
        <v>9</v>
      </c>
      <c r="O50" s="41">
        <f t="shared" ca="1" si="20"/>
        <v>30</v>
      </c>
      <c r="P50" s="41">
        <f t="shared" ca="1" si="20"/>
        <v>50</v>
      </c>
      <c r="Q50" s="41">
        <f t="shared" ca="1" si="20"/>
        <v>1</v>
      </c>
      <c r="R50" s="41">
        <f t="shared" ca="1" si="20"/>
        <v>33</v>
      </c>
      <c r="S50" s="41">
        <f t="shared" ca="1" si="20"/>
        <v>44</v>
      </c>
      <c r="T50" s="41">
        <f t="shared" ca="1" si="20"/>
        <v>22</v>
      </c>
      <c r="U50" s="41">
        <f t="shared" ca="1" si="20"/>
        <v>7</v>
      </c>
      <c r="V50" s="41">
        <f t="shared" ca="1" si="20"/>
        <v>11</v>
      </c>
      <c r="W50" s="41">
        <f t="shared" ca="1" si="20"/>
        <v>48</v>
      </c>
      <c r="X50" s="41">
        <f t="shared" ca="1" si="20"/>
        <v>13</v>
      </c>
      <c r="Y50" s="41">
        <f t="shared" ca="1" si="20"/>
        <v>9</v>
      </c>
      <c r="Z50" s="41">
        <f t="shared" ca="1" si="20"/>
        <v>32</v>
      </c>
      <c r="AA50" s="41">
        <f t="shared" ca="1" si="20"/>
        <v>11</v>
      </c>
      <c r="AB50" s="41">
        <f t="shared" ca="1" si="20"/>
        <v>48</v>
      </c>
      <c r="AC50" s="41">
        <f t="shared" ca="1" si="20"/>
        <v>19</v>
      </c>
      <c r="AD50" s="41">
        <f t="shared" ca="1" si="20"/>
        <v>47</v>
      </c>
      <c r="AE50" s="41">
        <f t="shared" ca="1" si="20"/>
        <v>32</v>
      </c>
      <c r="AF50" s="41">
        <f t="shared" ca="1" si="20"/>
        <v>51</v>
      </c>
      <c r="AG50" s="41">
        <f t="shared" ca="1" si="20"/>
        <v>18</v>
      </c>
      <c r="AH50" s="41">
        <f t="shared" ca="1" si="20"/>
        <v>12</v>
      </c>
      <c r="AI50" s="41">
        <f t="shared" ca="1" si="20"/>
        <v>32</v>
      </c>
      <c r="AJ50" s="41">
        <f t="shared" ca="1" si="20"/>
        <v>14</v>
      </c>
      <c r="AK50" s="41">
        <f t="shared" ca="1" si="20"/>
        <v>19</v>
      </c>
      <c r="AL50" s="41">
        <f t="shared" ca="1" si="20"/>
        <v>28</v>
      </c>
      <c r="AM50" s="41">
        <f t="shared" ca="1" si="20"/>
        <v>14</v>
      </c>
      <c r="AN50" s="41">
        <f t="shared" ca="1" si="20"/>
        <v>35</v>
      </c>
      <c r="AO50" s="41">
        <f t="shared" ca="1" si="20"/>
        <v>56</v>
      </c>
      <c r="AP50" s="41">
        <f t="shared" ca="1" si="20"/>
        <v>56</v>
      </c>
      <c r="AQ50" s="41">
        <f t="shared" ca="1" si="20"/>
        <v>8</v>
      </c>
      <c r="AR50" s="41">
        <f t="shared" ca="1" si="20"/>
        <v>45</v>
      </c>
      <c r="AS50" s="41">
        <f t="shared" ca="1" si="20"/>
        <v>39</v>
      </c>
      <c r="AT50" s="41">
        <f t="shared" ca="1" si="20"/>
        <v>40</v>
      </c>
      <c r="AU50" s="41">
        <f t="shared" ca="1" si="20"/>
        <v>51</v>
      </c>
      <c r="AV50" s="41">
        <f t="shared" ca="1" si="20"/>
        <v>44</v>
      </c>
      <c r="AW50" s="41">
        <f t="shared" ca="1" si="20"/>
        <v>44</v>
      </c>
      <c r="AX50" s="41">
        <f t="shared" ca="1" si="20"/>
        <v>19</v>
      </c>
      <c r="AY50" s="41">
        <f t="shared" ca="1" si="20"/>
        <v>60</v>
      </c>
      <c r="AZ50" s="41">
        <f t="shared" ca="1" si="20"/>
        <v>40</v>
      </c>
      <c r="BA50" s="41">
        <f t="shared" ca="1" si="20"/>
        <v>30</v>
      </c>
      <c r="BB50" s="41">
        <f t="shared" ca="1" si="20"/>
        <v>58</v>
      </c>
      <c r="BC50" s="41">
        <f t="shared" ca="1" si="20"/>
        <v>29</v>
      </c>
      <c r="BD50" s="41">
        <f t="shared" ca="1" si="20"/>
        <v>56</v>
      </c>
      <c r="BE50" s="41">
        <f t="shared" ca="1" si="20"/>
        <v>36</v>
      </c>
      <c r="BF50" s="41">
        <f t="shared" ca="1" si="20"/>
        <v>53</v>
      </c>
      <c r="BG50" s="41">
        <f t="shared" ca="1" si="20"/>
        <v>8</v>
      </c>
      <c r="BH50" s="41">
        <f t="shared" ca="1" si="20"/>
        <v>17</v>
      </c>
      <c r="BI50" s="41">
        <f t="shared" ca="1" si="20"/>
        <v>2</v>
      </c>
      <c r="BJ50" s="41">
        <f t="shared" ca="1" si="20"/>
        <v>17</v>
      </c>
      <c r="BK50" s="41">
        <f t="shared" ca="1" si="20"/>
        <v>52</v>
      </c>
    </row>
    <row r="51" ht="18.75">
      <c r="A51" s="13"/>
      <c r="B51" s="13"/>
      <c r="C51" s="13"/>
    </row>
    <row r="52" ht="18.75">
      <c r="A52" s="13"/>
      <c r="B52" s="13"/>
      <c r="C52" s="13"/>
    </row>
    <row r="53" ht="18.75">
      <c r="A53" s="13"/>
      <c r="B53" s="13"/>
      <c r="C53" s="13"/>
    </row>
    <row r="54" ht="18.75">
      <c r="A54" s="13"/>
      <c r="B54" s="13"/>
      <c r="C54" s="13"/>
    </row>
    <row r="55" ht="18.75">
      <c r="A55" s="13"/>
      <c r="B55" s="13"/>
      <c r="C55" s="13"/>
    </row>
    <row r="56" ht="18.75">
      <c r="A56" s="13"/>
      <c r="B56" s="13"/>
      <c r="C56" s="13"/>
    </row>
    <row r="57" ht="18.75">
      <c r="A57" s="13"/>
      <c r="B57" s="13"/>
      <c r="C57" s="13"/>
    </row>
    <row r="58" ht="18.75">
      <c r="A58" s="13"/>
      <c r="B58" s="13"/>
      <c r="C58" s="13"/>
    </row>
    <row r="59" ht="18.75">
      <c r="A59" s="13"/>
      <c r="B59" s="13"/>
      <c r="C59" s="13"/>
    </row>
    <row r="60" ht="18.75">
      <c r="A60" s="13"/>
      <c r="B60" s="13"/>
      <c r="C60" s="13"/>
    </row>
    <row r="61" ht="18.75">
      <c r="A61" s="13"/>
      <c r="B61" s="13"/>
      <c r="C61" s="13"/>
    </row>
    <row r="62" ht="18.75">
      <c r="A62" s="13"/>
      <c r="B62" s="13"/>
      <c r="C62" s="13"/>
    </row>
    <row r="63" ht="18.75">
      <c r="A63" s="13"/>
      <c r="B63" s="13"/>
      <c r="C63" s="13"/>
    </row>
    <row r="64" ht="18.75">
      <c r="A64" s="13"/>
      <c r="B64" s="13"/>
      <c r="C64" s="13"/>
    </row>
    <row r="65" ht="18.75">
      <c r="A65" s="13"/>
      <c r="B65" s="13"/>
      <c r="C65" s="13"/>
    </row>
    <row r="66" ht="18.75">
      <c r="A66" s="13"/>
      <c r="B66" s="13"/>
      <c r="C66" s="13"/>
    </row>
    <row r="67" ht="18.75">
      <c r="A67" s="13"/>
      <c r="B67" s="13"/>
      <c r="C67" s="13"/>
    </row>
    <row r="68" ht="18.75">
      <c r="A68" s="13"/>
      <c r="B68" s="13"/>
      <c r="C68" s="13"/>
    </row>
    <row r="69" ht="18.75">
      <c r="A69" s="169" t="s">
        <v>384</v>
      </c>
      <c r="B69" s="169"/>
      <c r="C69" s="169"/>
      <c r="D69" s="169"/>
      <c r="E69" s="169"/>
      <c r="F69" s="169"/>
      <c r="G69" s="169"/>
      <c r="H69" s="169"/>
      <c r="I69" s="169"/>
      <c r="J69" s="169"/>
    </row>
    <row r="70" ht="18.75">
      <c r="A70" s="13"/>
      <c r="C70" s="171" t="str">
        <f>Titre!C29</f>
        <v>MARS</v>
      </c>
      <c r="D70" s="172"/>
      <c r="E70" s="172"/>
      <c r="F70" s="172"/>
    </row>
    <row r="71" ht="18.75">
      <c r="A71" s="179" t="s">
        <v>273</v>
      </c>
      <c r="B71" s="173" t="s">
        <v>328</v>
      </c>
      <c r="C71" s="173" t="s">
        <v>329</v>
      </c>
      <c r="D71" s="173" t="s">
        <v>330</v>
      </c>
      <c r="E71" s="173" t="s">
        <v>331</v>
      </c>
      <c r="F71" s="173" t="s">
        <v>332</v>
      </c>
      <c r="G71" s="173" t="s">
        <v>333</v>
      </c>
      <c r="H71" s="173" t="s">
        <v>334</v>
      </c>
      <c r="I71" s="173" t="s">
        <v>335</v>
      </c>
    </row>
    <row r="72" ht="18.75">
      <c r="A72" s="175" t="s">
        <v>380</v>
      </c>
      <c r="B72" s="80">
        <v>150</v>
      </c>
      <c r="C72" s="80">
        <v>250</v>
      </c>
      <c r="D72" s="80">
        <v>253</v>
      </c>
      <c r="E72" s="80">
        <v>300</v>
      </c>
      <c r="F72" s="80">
        <v>325</v>
      </c>
      <c r="G72" s="80">
        <v>20</v>
      </c>
      <c r="H72" s="80">
        <v>300</v>
      </c>
      <c r="I72" s="80">
        <v>300</v>
      </c>
    </row>
    <row r="73" ht="18.75">
      <c r="A73" s="177" t="s">
        <v>381</v>
      </c>
      <c r="B73" s="40">
        <v>148</v>
      </c>
      <c r="C73" s="40">
        <v>250</v>
      </c>
      <c r="D73" s="40">
        <v>250</v>
      </c>
      <c r="E73" s="40">
        <v>280</v>
      </c>
      <c r="F73" s="40">
        <v>300</v>
      </c>
      <c r="G73" s="40">
        <v>20</v>
      </c>
      <c r="H73" s="40">
        <v>280</v>
      </c>
      <c r="I73" s="40">
        <v>280</v>
      </c>
    </row>
    <row r="74" ht="18.75">
      <c r="A74" s="13"/>
      <c r="B74" s="13"/>
      <c r="C74" s="13"/>
    </row>
    <row r="75" ht="18.75">
      <c r="A75" s="13"/>
      <c r="B75" s="13"/>
      <c r="C75" s="13"/>
    </row>
    <row r="76" ht="18.75">
      <c r="A76" s="13"/>
      <c r="B76" s="13"/>
      <c r="C76" s="13"/>
    </row>
    <row r="77" ht="18.75">
      <c r="A77" s="13"/>
      <c r="B77" s="13"/>
      <c r="C77" s="13"/>
    </row>
    <row r="78" ht="18.75">
      <c r="A78" s="13"/>
      <c r="B78" s="13"/>
      <c r="C78" s="13"/>
    </row>
    <row r="79" ht="18.75">
      <c r="A79" s="13"/>
      <c r="B79" s="13"/>
      <c r="C79" s="13"/>
    </row>
    <row r="80" ht="18.75">
      <c r="A80" s="13"/>
      <c r="B80" s="13"/>
      <c r="C80" s="13"/>
    </row>
    <row r="81" ht="18.75">
      <c r="A81" s="13"/>
      <c r="B81" s="13"/>
      <c r="C81" s="13"/>
    </row>
    <row r="82" ht="18.75">
      <c r="A82" s="13"/>
      <c r="B82" s="13"/>
      <c r="C82" s="13"/>
    </row>
    <row r="83" ht="18.75">
      <c r="A83" s="13"/>
      <c r="B83" s="13"/>
      <c r="C83" s="13"/>
    </row>
    <row r="84" ht="18.75">
      <c r="A84" s="13"/>
      <c r="B84" s="13"/>
      <c r="C84" s="13"/>
    </row>
    <row r="85" ht="18.75">
      <c r="A85" s="13"/>
      <c r="B85" s="13"/>
      <c r="C85" s="13"/>
    </row>
    <row r="86" ht="18.75">
      <c r="A86" s="13"/>
      <c r="B86" s="13"/>
      <c r="C86" s="13"/>
    </row>
    <row r="87" ht="18.75">
      <c r="A87" s="13"/>
      <c r="B87" s="13"/>
      <c r="C87" s="13"/>
    </row>
    <row r="88" ht="18.75">
      <c r="A88" s="13"/>
      <c r="B88" s="13"/>
      <c r="C88" s="13"/>
    </row>
    <row r="89" ht="18.75">
      <c r="A89" s="13"/>
      <c r="B89" s="13"/>
      <c r="C89" s="13"/>
    </row>
    <row r="90" ht="18.75">
      <c r="A90" s="13"/>
      <c r="B90" s="13"/>
      <c r="C90" s="13"/>
    </row>
    <row r="91" ht="18.75">
      <c r="A91" s="169" t="s">
        <v>385</v>
      </c>
      <c r="B91" s="169"/>
      <c r="C91" s="169"/>
      <c r="D91" s="169"/>
      <c r="E91" s="169"/>
      <c r="F91" s="169"/>
      <c r="G91" s="169"/>
      <c r="H91" s="169"/>
      <c r="I91" s="169"/>
      <c r="J91" s="169"/>
    </row>
    <row r="92" ht="18.75">
      <c r="A92" s="13"/>
      <c r="C92" s="171" t="str">
        <f>Titre!C29</f>
        <v>MARS</v>
      </c>
      <c r="D92" s="172"/>
      <c r="E92" s="172"/>
      <c r="F92" s="172"/>
    </row>
    <row r="93" ht="18.75">
      <c r="A93" s="180" t="s">
        <v>347</v>
      </c>
      <c r="B93" s="180"/>
      <c r="C93" s="181" t="s">
        <v>348</v>
      </c>
      <c r="D93" s="181" t="s">
        <v>349</v>
      </c>
      <c r="E93" s="181" t="s">
        <v>221</v>
      </c>
      <c r="F93" s="181" t="s">
        <v>350</v>
      </c>
      <c r="G93" s="182" t="s">
        <v>351</v>
      </c>
      <c r="H93" s="182" t="s">
        <v>352</v>
      </c>
      <c r="I93" s="182" t="s">
        <v>353</v>
      </c>
      <c r="K93" s="41" t="s">
        <v>348</v>
      </c>
      <c r="L93" s="41" t="s">
        <v>354</v>
      </c>
      <c r="M93" s="41" t="s">
        <v>355</v>
      </c>
      <c r="N93" s="41" t="s">
        <v>13</v>
      </c>
      <c r="O93" s="41" t="s">
        <v>356</v>
      </c>
      <c r="P93" s="41" t="s">
        <v>357</v>
      </c>
      <c r="Q93" s="41" t="s">
        <v>358</v>
      </c>
      <c r="R93" s="41" t="s">
        <v>359</v>
      </c>
      <c r="S93" s="41" t="s">
        <v>360</v>
      </c>
      <c r="T93" s="41" t="s">
        <v>361</v>
      </c>
      <c r="U93" s="41" t="s">
        <v>362</v>
      </c>
      <c r="V93" s="41" t="s">
        <v>363</v>
      </c>
      <c r="W93" s="183" t="s">
        <v>364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</row>
    <row r="94" ht="18.75">
      <c r="A94" s="184" t="s">
        <v>380</v>
      </c>
      <c r="B94" s="185"/>
      <c r="C94" s="80">
        <f ca="1">SUMIF($L$93:$W$93,$C$92,$L$94:$W$94)</f>
        <v>18</v>
      </c>
      <c r="D94" s="80">
        <f ca="1">SUMIF($L$97:$W$97,$C$92,$L$98:$W$98)</f>
        <v>25</v>
      </c>
      <c r="E94" s="80">
        <f ca="1">SUMIF($L$101:$W$101,$C$92,$L$102:$W$102)</f>
        <v>34</v>
      </c>
      <c r="F94" s="80">
        <f ca="1">SUMIF($L$105:$W$105,$C$92,$L$106:$W$106)</f>
        <v>22</v>
      </c>
      <c r="G94" s="80">
        <f ca="1">SUMIF($Z$101:$AK$101,$C$92,$Z$102:$AK$102)</f>
        <v>17</v>
      </c>
      <c r="H94" s="80">
        <f ca="1">SUMIF($Z$109:$AK$109,$C$92,$Z$110:$AK$110)</f>
        <v>24</v>
      </c>
      <c r="I94" s="80">
        <f ca="1">SUMIF($L$109:$W$109,$C$92,$L$110:$W$110)</f>
        <v>13</v>
      </c>
      <c r="K94" s="41" t="s">
        <v>366</v>
      </c>
      <c r="L94" s="41">
        <f t="shared" ref="L94:L133" ca="1" si="21">RANDBETWEEN(0,35)</f>
        <v>28</v>
      </c>
      <c r="M94" s="41">
        <f t="shared" ref="M94:AB133" ca="1" si="22">RANDBETWEEN(0,35)</f>
        <v>30</v>
      </c>
      <c r="N94" s="41">
        <f t="shared" ca="1" si="22"/>
        <v>18</v>
      </c>
      <c r="O94" s="41">
        <f t="shared" ca="1" si="22"/>
        <v>7</v>
      </c>
      <c r="P94" s="41">
        <f t="shared" ca="1" si="22"/>
        <v>18</v>
      </c>
      <c r="Q94" s="41">
        <f t="shared" ca="1" si="22"/>
        <v>25</v>
      </c>
      <c r="R94" s="41">
        <f t="shared" ca="1" si="22"/>
        <v>16</v>
      </c>
      <c r="S94" s="41">
        <f t="shared" ca="1" si="22"/>
        <v>12</v>
      </c>
      <c r="T94" s="41">
        <f t="shared" ca="1" si="22"/>
        <v>19</v>
      </c>
      <c r="U94" s="41">
        <f t="shared" ca="1" si="22"/>
        <v>10</v>
      </c>
      <c r="V94" s="41">
        <f t="shared" ca="1" si="22"/>
        <v>22</v>
      </c>
      <c r="W94" s="183">
        <f t="shared" ca="1" si="22"/>
        <v>35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</row>
    <row r="95" ht="18.75">
      <c r="A95" s="186" t="s">
        <v>381</v>
      </c>
      <c r="B95" s="187"/>
      <c r="C95" s="80">
        <f ca="1">SUMIF($L$93:$W$93,$C$92,$L$95:$W$95)</f>
        <v>5</v>
      </c>
      <c r="D95" s="80">
        <f ca="1">SUMIF($L$97:$W$97,$C$92,$L$99:$W$99)</f>
        <v>12</v>
      </c>
      <c r="E95" s="80">
        <f ca="1">SUMIF($L$101:$W$101,$C$92,$L$103:$W$103)</f>
        <v>35</v>
      </c>
      <c r="F95" s="80">
        <f ca="1">SUMIF($L$105:$W$105,$C$92,$L$107:$W$107)</f>
        <v>5</v>
      </c>
      <c r="G95" s="80">
        <f ca="1">SUMIF($Z$101:$AK$101,$C$92,$Z$103:$AK$103)</f>
        <v>15</v>
      </c>
      <c r="H95" s="80">
        <f ca="1">SUMIF($Z$109:$AK$109,$C$92,$Z$111:$AK$111)</f>
        <v>24</v>
      </c>
      <c r="I95" s="80">
        <f ca="1">SUMIF($L$109:$W$109,$C$92,$L$111:$W$111)</f>
        <v>19</v>
      </c>
      <c r="K95" s="41" t="s">
        <v>368</v>
      </c>
      <c r="L95" s="41">
        <f t="shared" ca="1" si="21"/>
        <v>16</v>
      </c>
      <c r="M95" s="41">
        <f t="shared" ca="1" si="22"/>
        <v>34</v>
      </c>
      <c r="N95" s="41">
        <f t="shared" ca="1" si="22"/>
        <v>5</v>
      </c>
      <c r="O95" s="41">
        <f t="shared" ca="1" si="22"/>
        <v>12</v>
      </c>
      <c r="P95" s="41">
        <f t="shared" ca="1" si="22"/>
        <v>10</v>
      </c>
      <c r="Q95" s="41">
        <f t="shared" ca="1" si="22"/>
        <v>7</v>
      </c>
      <c r="R95" s="41">
        <f t="shared" ca="1" si="22"/>
        <v>6</v>
      </c>
      <c r="S95" s="41">
        <f t="shared" ca="1" si="22"/>
        <v>5</v>
      </c>
      <c r="T95" s="41">
        <f t="shared" ca="1" si="22"/>
        <v>23</v>
      </c>
      <c r="U95" s="41">
        <f t="shared" ca="1" si="22"/>
        <v>2</v>
      </c>
      <c r="V95" s="41">
        <f t="shared" ca="1" si="22"/>
        <v>34</v>
      </c>
      <c r="W95" s="183">
        <f t="shared" ca="1" si="22"/>
        <v>35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ht="18.75">
      <c r="A96" s="13"/>
      <c r="B96" s="13"/>
      <c r="C96" s="13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ht="18.75">
      <c r="A97" s="13"/>
      <c r="B97" s="13"/>
      <c r="C97" s="13"/>
      <c r="K97" s="41" t="s">
        <v>349</v>
      </c>
      <c r="L97" s="41" t="s">
        <v>354</v>
      </c>
      <c r="M97" s="41" t="s">
        <v>355</v>
      </c>
      <c r="N97" s="41" t="s">
        <v>13</v>
      </c>
      <c r="O97" s="41" t="s">
        <v>356</v>
      </c>
      <c r="P97" s="41" t="s">
        <v>357</v>
      </c>
      <c r="Q97" s="41" t="s">
        <v>358</v>
      </c>
      <c r="R97" s="41" t="s">
        <v>359</v>
      </c>
      <c r="S97" s="41" t="s">
        <v>360</v>
      </c>
      <c r="T97" s="41" t="s">
        <v>361</v>
      </c>
      <c r="U97" s="41" t="s">
        <v>362</v>
      </c>
      <c r="V97" s="41" t="s">
        <v>363</v>
      </c>
      <c r="W97" s="183" t="s">
        <v>364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</row>
    <row r="98" ht="18.75">
      <c r="A98" s="13"/>
      <c r="B98" s="13"/>
      <c r="C98" s="13"/>
      <c r="K98" s="41" t="s">
        <v>366</v>
      </c>
      <c r="L98" s="41">
        <f t="shared" ca="1" si="21"/>
        <v>29</v>
      </c>
      <c r="M98" s="41">
        <f t="shared" ca="1" si="22"/>
        <v>24</v>
      </c>
      <c r="N98" s="41">
        <f t="shared" ca="1" si="22"/>
        <v>25</v>
      </c>
      <c r="O98" s="41">
        <f t="shared" ca="1" si="22"/>
        <v>20</v>
      </c>
      <c r="P98" s="41">
        <f t="shared" ca="1" si="22"/>
        <v>7</v>
      </c>
      <c r="Q98" s="41">
        <f t="shared" ca="1" si="22"/>
        <v>23</v>
      </c>
      <c r="R98" s="41">
        <f t="shared" ca="1" si="22"/>
        <v>13</v>
      </c>
      <c r="S98" s="41">
        <f t="shared" ca="1" si="22"/>
        <v>17</v>
      </c>
      <c r="T98" s="41">
        <f t="shared" ca="1" si="22"/>
        <v>29</v>
      </c>
      <c r="U98" s="41">
        <f t="shared" ca="1" si="22"/>
        <v>9</v>
      </c>
      <c r="V98" s="41">
        <f t="shared" ca="1" si="22"/>
        <v>9</v>
      </c>
      <c r="W98" s="183">
        <f t="shared" ca="1" si="22"/>
        <v>28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</row>
    <row r="99" ht="18.75">
      <c r="A99" s="13"/>
      <c r="B99" s="13"/>
      <c r="C99" s="13"/>
      <c r="K99" s="41" t="s">
        <v>368</v>
      </c>
      <c r="L99" s="41">
        <f t="shared" ca="1" si="21"/>
        <v>10</v>
      </c>
      <c r="M99" s="41">
        <f t="shared" ca="1" si="22"/>
        <v>27</v>
      </c>
      <c r="N99" s="41">
        <f t="shared" ca="1" si="22"/>
        <v>12</v>
      </c>
      <c r="O99" s="41">
        <f t="shared" ca="1" si="22"/>
        <v>16</v>
      </c>
      <c r="P99" s="41">
        <f t="shared" ca="1" si="22"/>
        <v>17</v>
      </c>
      <c r="Q99" s="41">
        <f t="shared" ca="1" si="22"/>
        <v>31</v>
      </c>
      <c r="R99" s="41">
        <f t="shared" ca="1" si="22"/>
        <v>20</v>
      </c>
      <c r="S99" s="41">
        <f t="shared" ca="1" si="22"/>
        <v>21</v>
      </c>
      <c r="T99" s="41">
        <f t="shared" ca="1" si="22"/>
        <v>7</v>
      </c>
      <c r="U99" s="41">
        <f t="shared" ca="1" si="22"/>
        <v>17</v>
      </c>
      <c r="V99" s="41">
        <f t="shared" ca="1" si="22"/>
        <v>25</v>
      </c>
      <c r="W99" s="183">
        <f t="shared" ca="1" si="22"/>
        <v>14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</row>
    <row r="100" ht="18.75">
      <c r="A100" s="13"/>
      <c r="B100" s="13"/>
      <c r="C100" s="13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</row>
    <row r="101" ht="18.75">
      <c r="A101" s="13"/>
      <c r="B101" s="13"/>
      <c r="C101" s="13"/>
      <c r="K101" s="41" t="s">
        <v>221</v>
      </c>
      <c r="L101" s="41" t="s">
        <v>354</v>
      </c>
      <c r="M101" s="41" t="s">
        <v>355</v>
      </c>
      <c r="N101" s="41" t="s">
        <v>13</v>
      </c>
      <c r="O101" s="41" t="s">
        <v>356</v>
      </c>
      <c r="P101" s="41" t="s">
        <v>357</v>
      </c>
      <c r="Q101" s="41" t="s">
        <v>358</v>
      </c>
      <c r="R101" s="41" t="s">
        <v>359</v>
      </c>
      <c r="S101" s="41" t="s">
        <v>360</v>
      </c>
      <c r="T101" s="41" t="s">
        <v>361</v>
      </c>
      <c r="U101" s="41" t="s">
        <v>362</v>
      </c>
      <c r="V101" s="41" t="s">
        <v>363</v>
      </c>
      <c r="W101" s="183" t="s">
        <v>364</v>
      </c>
      <c r="X101" s="1"/>
      <c r="Y101" s="41" t="s">
        <v>351</v>
      </c>
      <c r="Z101" s="41" t="s">
        <v>354</v>
      </c>
      <c r="AA101" s="41" t="s">
        <v>355</v>
      </c>
      <c r="AB101" s="41" t="s">
        <v>13</v>
      </c>
      <c r="AC101" s="41" t="s">
        <v>356</v>
      </c>
      <c r="AD101" s="41" t="s">
        <v>357</v>
      </c>
      <c r="AE101" s="41" t="s">
        <v>358</v>
      </c>
      <c r="AF101" s="41" t="s">
        <v>359</v>
      </c>
      <c r="AG101" s="41" t="s">
        <v>360</v>
      </c>
      <c r="AH101" s="41" t="s">
        <v>361</v>
      </c>
      <c r="AI101" s="41" t="s">
        <v>362</v>
      </c>
      <c r="AJ101" s="41" t="s">
        <v>363</v>
      </c>
      <c r="AK101" s="183" t="s">
        <v>364</v>
      </c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</row>
    <row r="102" ht="18.75">
      <c r="A102" s="13"/>
      <c r="B102" s="13"/>
      <c r="C102" s="13"/>
      <c r="K102" s="41" t="s">
        <v>366</v>
      </c>
      <c r="L102" s="41">
        <f t="shared" ca="1" si="21"/>
        <v>30</v>
      </c>
      <c r="M102" s="41">
        <f t="shared" ca="1" si="22"/>
        <v>8</v>
      </c>
      <c r="N102" s="41">
        <f t="shared" ca="1" si="22"/>
        <v>34</v>
      </c>
      <c r="O102" s="41">
        <f t="shared" ca="1" si="22"/>
        <v>24</v>
      </c>
      <c r="P102" s="41">
        <f t="shared" ca="1" si="22"/>
        <v>15</v>
      </c>
      <c r="Q102" s="41">
        <f t="shared" ca="1" si="22"/>
        <v>3</v>
      </c>
      <c r="R102" s="41">
        <f t="shared" ca="1" si="22"/>
        <v>3</v>
      </c>
      <c r="S102" s="41">
        <f t="shared" ca="1" si="22"/>
        <v>19</v>
      </c>
      <c r="T102" s="41">
        <f t="shared" ca="1" si="22"/>
        <v>22</v>
      </c>
      <c r="U102" s="41">
        <f t="shared" ca="1" si="22"/>
        <v>23</v>
      </c>
      <c r="V102" s="41">
        <f t="shared" ca="1" si="22"/>
        <v>8</v>
      </c>
      <c r="W102" s="183">
        <f t="shared" ca="1" si="22"/>
        <v>3</v>
      </c>
      <c r="X102" s="1"/>
      <c r="Y102" s="41" t="s">
        <v>366</v>
      </c>
      <c r="Z102" s="41">
        <f t="shared" ref="Z102:Z133" ca="1" si="23">RANDBETWEEN(0,35)</f>
        <v>3</v>
      </c>
      <c r="AA102" s="41">
        <f t="shared" ca="1" si="22"/>
        <v>26</v>
      </c>
      <c r="AB102" s="41">
        <f t="shared" ca="1" si="22"/>
        <v>17</v>
      </c>
      <c r="AC102" s="41">
        <f t="shared" ref="AA102:AK133" ca="1" si="24">RANDBETWEEN(0,35)</f>
        <v>32</v>
      </c>
      <c r="AD102" s="41">
        <f t="shared" ca="1" si="24"/>
        <v>1</v>
      </c>
      <c r="AE102" s="41">
        <f t="shared" ca="1" si="24"/>
        <v>20</v>
      </c>
      <c r="AF102" s="41">
        <f t="shared" ca="1" si="24"/>
        <v>12</v>
      </c>
      <c r="AG102" s="41">
        <f t="shared" ca="1" si="24"/>
        <v>3</v>
      </c>
      <c r="AH102" s="41">
        <f t="shared" ca="1" si="24"/>
        <v>12</v>
      </c>
      <c r="AI102" s="41">
        <f t="shared" ca="1" si="24"/>
        <v>34</v>
      </c>
      <c r="AJ102" s="41">
        <f t="shared" ca="1" si="24"/>
        <v>1</v>
      </c>
      <c r="AK102" s="183">
        <f t="shared" ca="1" si="24"/>
        <v>26</v>
      </c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</row>
    <row r="103" ht="18.75">
      <c r="A103" s="13"/>
      <c r="B103" s="13"/>
      <c r="C103" s="13"/>
      <c r="K103" s="41" t="s">
        <v>368</v>
      </c>
      <c r="L103" s="41">
        <f t="shared" ca="1" si="21"/>
        <v>23</v>
      </c>
      <c r="M103" s="41">
        <f t="shared" ca="1" si="22"/>
        <v>5</v>
      </c>
      <c r="N103" s="41">
        <f t="shared" ca="1" si="22"/>
        <v>35</v>
      </c>
      <c r="O103" s="41">
        <f t="shared" ca="1" si="22"/>
        <v>10</v>
      </c>
      <c r="P103" s="41">
        <f t="shared" ca="1" si="22"/>
        <v>23</v>
      </c>
      <c r="Q103" s="41">
        <f t="shared" ca="1" si="22"/>
        <v>6</v>
      </c>
      <c r="R103" s="41">
        <f t="shared" ca="1" si="22"/>
        <v>9</v>
      </c>
      <c r="S103" s="41">
        <f t="shared" ca="1" si="22"/>
        <v>21</v>
      </c>
      <c r="T103" s="41">
        <f t="shared" ca="1" si="22"/>
        <v>1</v>
      </c>
      <c r="U103" s="41">
        <f t="shared" ca="1" si="22"/>
        <v>12</v>
      </c>
      <c r="V103" s="41">
        <f t="shared" ca="1" si="22"/>
        <v>34</v>
      </c>
      <c r="W103" s="183">
        <f t="shared" ca="1" si="22"/>
        <v>1</v>
      </c>
      <c r="X103" s="1"/>
      <c r="Y103" s="41" t="s">
        <v>368</v>
      </c>
      <c r="Z103" s="41">
        <f t="shared" ca="1" si="23"/>
        <v>22</v>
      </c>
      <c r="AA103" s="41">
        <f t="shared" ca="1" si="24"/>
        <v>10</v>
      </c>
      <c r="AB103" s="41">
        <f t="shared" ca="1" si="24"/>
        <v>15</v>
      </c>
      <c r="AC103" s="41">
        <f t="shared" ca="1" si="24"/>
        <v>18</v>
      </c>
      <c r="AD103" s="41">
        <f t="shared" ca="1" si="24"/>
        <v>6</v>
      </c>
      <c r="AE103" s="41">
        <f t="shared" ca="1" si="24"/>
        <v>24</v>
      </c>
      <c r="AF103" s="41">
        <f t="shared" ca="1" si="24"/>
        <v>31</v>
      </c>
      <c r="AG103" s="41">
        <f t="shared" ca="1" si="24"/>
        <v>21</v>
      </c>
      <c r="AH103" s="41">
        <f t="shared" ca="1" si="24"/>
        <v>35</v>
      </c>
      <c r="AI103" s="41">
        <f t="shared" ca="1" si="24"/>
        <v>3</v>
      </c>
      <c r="AJ103" s="41">
        <f t="shared" ca="1" si="24"/>
        <v>31</v>
      </c>
      <c r="AK103" s="183">
        <f t="shared" ca="1" si="24"/>
        <v>1</v>
      </c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</row>
    <row r="104" ht="18.75">
      <c r="A104" s="13"/>
      <c r="B104" s="13"/>
      <c r="C104" s="13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ht="18.75">
      <c r="A105" s="13"/>
      <c r="B105" s="13"/>
      <c r="C105" s="13"/>
      <c r="K105" s="41" t="s">
        <v>350</v>
      </c>
      <c r="L105" s="41" t="s">
        <v>354</v>
      </c>
      <c r="M105" s="41" t="s">
        <v>355</v>
      </c>
      <c r="N105" s="41" t="s">
        <v>13</v>
      </c>
      <c r="O105" s="41" t="s">
        <v>356</v>
      </c>
      <c r="P105" s="41" t="s">
        <v>357</v>
      </c>
      <c r="Q105" s="41" t="s">
        <v>358</v>
      </c>
      <c r="R105" s="41" t="s">
        <v>359</v>
      </c>
      <c r="S105" s="41" t="s">
        <v>360</v>
      </c>
      <c r="T105" s="41" t="s">
        <v>361</v>
      </c>
      <c r="U105" s="41" t="s">
        <v>362</v>
      </c>
      <c r="V105" s="41" t="s">
        <v>363</v>
      </c>
      <c r="W105" s="183" t="s">
        <v>364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</row>
    <row r="106" ht="18.75">
      <c r="A106" s="13"/>
      <c r="B106" s="13"/>
      <c r="C106" s="13"/>
      <c r="K106" s="41" t="s">
        <v>366</v>
      </c>
      <c r="L106" s="41">
        <f t="shared" ca="1" si="21"/>
        <v>14</v>
      </c>
      <c r="M106" s="41">
        <f t="shared" ca="1" si="22"/>
        <v>29</v>
      </c>
      <c r="N106" s="41">
        <f t="shared" ca="1" si="22"/>
        <v>22</v>
      </c>
      <c r="O106" s="41">
        <f t="shared" ca="1" si="22"/>
        <v>6</v>
      </c>
      <c r="P106" s="41">
        <f t="shared" ca="1" si="22"/>
        <v>15</v>
      </c>
      <c r="Q106" s="41">
        <f t="shared" ca="1" si="22"/>
        <v>16</v>
      </c>
      <c r="R106" s="41">
        <f t="shared" ca="1" si="22"/>
        <v>20</v>
      </c>
      <c r="S106" s="41">
        <f t="shared" ca="1" si="22"/>
        <v>7</v>
      </c>
      <c r="T106" s="41">
        <f t="shared" ca="1" si="22"/>
        <v>14</v>
      </c>
      <c r="U106" s="41">
        <f t="shared" ca="1" si="22"/>
        <v>9</v>
      </c>
      <c r="V106" s="41">
        <f t="shared" ca="1" si="22"/>
        <v>6</v>
      </c>
      <c r="W106" s="183">
        <f t="shared" ca="1" si="22"/>
        <v>16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</row>
    <row r="107" ht="18.75">
      <c r="A107" s="13"/>
      <c r="B107" s="13"/>
      <c r="C107" s="13"/>
      <c r="K107" s="41" t="s">
        <v>368</v>
      </c>
      <c r="L107" s="41">
        <f t="shared" ca="1" si="21"/>
        <v>17</v>
      </c>
      <c r="M107" s="41">
        <f t="shared" ca="1" si="22"/>
        <v>5</v>
      </c>
      <c r="N107" s="41">
        <f t="shared" ca="1" si="22"/>
        <v>5</v>
      </c>
      <c r="O107" s="41">
        <f t="shared" ca="1" si="22"/>
        <v>13</v>
      </c>
      <c r="P107" s="41">
        <f t="shared" ca="1" si="22"/>
        <v>15</v>
      </c>
      <c r="Q107" s="41">
        <f t="shared" ca="1" si="22"/>
        <v>33</v>
      </c>
      <c r="R107" s="41">
        <f t="shared" ca="1" si="22"/>
        <v>30</v>
      </c>
      <c r="S107" s="41">
        <f t="shared" ca="1" si="22"/>
        <v>18</v>
      </c>
      <c r="T107" s="41">
        <f t="shared" ca="1" si="22"/>
        <v>9</v>
      </c>
      <c r="U107" s="41">
        <f t="shared" ca="1" si="22"/>
        <v>35</v>
      </c>
      <c r="V107" s="41">
        <f t="shared" ca="1" si="22"/>
        <v>3</v>
      </c>
      <c r="W107" s="183">
        <f t="shared" ca="1" si="22"/>
        <v>24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</row>
    <row r="108" ht="18.75">
      <c r="A108" s="13"/>
      <c r="B108" s="13"/>
      <c r="C108" s="13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</row>
    <row r="109" ht="18.75">
      <c r="A109" s="13"/>
      <c r="B109" s="13"/>
      <c r="C109" s="13"/>
      <c r="K109" s="41" t="s">
        <v>353</v>
      </c>
      <c r="L109" s="41" t="s">
        <v>354</v>
      </c>
      <c r="M109" s="41" t="s">
        <v>355</v>
      </c>
      <c r="N109" s="41" t="s">
        <v>13</v>
      </c>
      <c r="O109" s="41" t="s">
        <v>356</v>
      </c>
      <c r="P109" s="41" t="s">
        <v>357</v>
      </c>
      <c r="Q109" s="41" t="s">
        <v>358</v>
      </c>
      <c r="R109" s="41" t="s">
        <v>359</v>
      </c>
      <c r="S109" s="41" t="s">
        <v>360</v>
      </c>
      <c r="T109" s="41" t="s">
        <v>361</v>
      </c>
      <c r="U109" s="41" t="s">
        <v>362</v>
      </c>
      <c r="V109" s="41" t="s">
        <v>363</v>
      </c>
      <c r="W109" s="183" t="s">
        <v>364</v>
      </c>
      <c r="Y109" s="41" t="s">
        <v>352</v>
      </c>
      <c r="Z109" s="41" t="s">
        <v>354</v>
      </c>
      <c r="AA109" s="41" t="s">
        <v>355</v>
      </c>
      <c r="AB109" s="41" t="s">
        <v>13</v>
      </c>
      <c r="AC109" s="41" t="s">
        <v>356</v>
      </c>
      <c r="AD109" s="41" t="s">
        <v>357</v>
      </c>
      <c r="AE109" s="41" t="s">
        <v>358</v>
      </c>
      <c r="AF109" s="41" t="s">
        <v>359</v>
      </c>
      <c r="AG109" s="41" t="s">
        <v>360</v>
      </c>
      <c r="AH109" s="41" t="s">
        <v>361</v>
      </c>
      <c r="AI109" s="41" t="s">
        <v>362</v>
      </c>
      <c r="AJ109" s="41" t="s">
        <v>363</v>
      </c>
      <c r="AK109" s="183" t="s">
        <v>364</v>
      </c>
    </row>
    <row r="110" ht="18.75">
      <c r="A110" s="13"/>
      <c r="B110" s="13"/>
      <c r="C110" s="13"/>
      <c r="K110" s="41" t="s">
        <v>366</v>
      </c>
      <c r="L110" s="41">
        <f t="shared" ca="1" si="21"/>
        <v>15</v>
      </c>
      <c r="M110" s="41">
        <f t="shared" ca="1" si="22"/>
        <v>33</v>
      </c>
      <c r="N110" s="41">
        <f t="shared" ca="1" si="22"/>
        <v>13</v>
      </c>
      <c r="O110" s="41">
        <f t="shared" ca="1" si="22"/>
        <v>26</v>
      </c>
      <c r="P110" s="41">
        <f t="shared" ca="1" si="22"/>
        <v>9</v>
      </c>
      <c r="Q110" s="41">
        <f t="shared" ca="1" si="22"/>
        <v>7</v>
      </c>
      <c r="R110" s="41">
        <f t="shared" ca="1" si="22"/>
        <v>30</v>
      </c>
      <c r="S110" s="41">
        <f t="shared" ca="1" si="22"/>
        <v>5</v>
      </c>
      <c r="T110" s="41">
        <f t="shared" ca="1" si="22"/>
        <v>7</v>
      </c>
      <c r="U110" s="41">
        <f t="shared" ca="1" si="22"/>
        <v>13</v>
      </c>
      <c r="V110" s="41">
        <f t="shared" ca="1" si="22"/>
        <v>19</v>
      </c>
      <c r="W110" s="183">
        <f t="shared" ca="1" si="22"/>
        <v>30</v>
      </c>
      <c r="Y110" s="41" t="s">
        <v>366</v>
      </c>
      <c r="Z110" s="41">
        <f t="shared" ca="1" si="23"/>
        <v>32</v>
      </c>
      <c r="AA110" s="41">
        <f t="shared" ca="1" si="24"/>
        <v>30</v>
      </c>
      <c r="AB110" s="41">
        <f t="shared" ca="1" si="24"/>
        <v>24</v>
      </c>
      <c r="AC110" s="41">
        <f t="shared" ca="1" si="24"/>
        <v>22</v>
      </c>
      <c r="AD110" s="41">
        <f t="shared" ca="1" si="24"/>
        <v>15</v>
      </c>
      <c r="AE110" s="41">
        <f t="shared" ca="1" si="24"/>
        <v>13</v>
      </c>
      <c r="AF110" s="41">
        <f t="shared" ca="1" si="24"/>
        <v>14</v>
      </c>
      <c r="AG110" s="41">
        <f t="shared" ca="1" si="24"/>
        <v>10</v>
      </c>
      <c r="AH110" s="41">
        <f t="shared" ca="1" si="24"/>
        <v>26</v>
      </c>
      <c r="AI110" s="41">
        <f t="shared" ca="1" si="24"/>
        <v>5</v>
      </c>
      <c r="AJ110" s="41">
        <f t="shared" ca="1" si="24"/>
        <v>17</v>
      </c>
      <c r="AK110" s="183">
        <f t="shared" ca="1" si="24"/>
        <v>19</v>
      </c>
    </row>
    <row r="111" ht="18.75">
      <c r="A111" s="13"/>
      <c r="B111" s="13"/>
      <c r="C111" s="13"/>
      <c r="K111" s="41" t="s">
        <v>368</v>
      </c>
      <c r="L111" s="41">
        <f t="shared" ca="1" si="21"/>
        <v>20</v>
      </c>
      <c r="M111" s="41">
        <f t="shared" ca="1" si="22"/>
        <v>33</v>
      </c>
      <c r="N111" s="41">
        <f t="shared" ca="1" si="22"/>
        <v>19</v>
      </c>
      <c r="O111" s="41">
        <f t="shared" ca="1" si="22"/>
        <v>17</v>
      </c>
      <c r="P111" s="41">
        <f t="shared" ca="1" si="22"/>
        <v>14</v>
      </c>
      <c r="Q111" s="41">
        <f t="shared" ca="1" si="22"/>
        <v>26</v>
      </c>
      <c r="R111" s="41">
        <f t="shared" ca="1" si="22"/>
        <v>32</v>
      </c>
      <c r="S111" s="41">
        <f t="shared" ca="1" si="22"/>
        <v>31</v>
      </c>
      <c r="T111" s="41">
        <f t="shared" ca="1" si="22"/>
        <v>16</v>
      </c>
      <c r="U111" s="41">
        <f t="shared" ca="1" si="22"/>
        <v>17</v>
      </c>
      <c r="V111" s="41">
        <f t="shared" ca="1" si="22"/>
        <v>25</v>
      </c>
      <c r="W111" s="183">
        <f t="shared" ca="1" si="22"/>
        <v>17</v>
      </c>
      <c r="Y111" s="41" t="s">
        <v>368</v>
      </c>
      <c r="Z111" s="41">
        <f t="shared" ca="1" si="23"/>
        <v>28</v>
      </c>
      <c r="AA111" s="41">
        <f t="shared" ca="1" si="24"/>
        <v>6</v>
      </c>
      <c r="AB111" s="41">
        <f t="shared" ca="1" si="24"/>
        <v>24</v>
      </c>
      <c r="AC111" s="41">
        <f t="shared" ca="1" si="24"/>
        <v>5</v>
      </c>
      <c r="AD111" s="41">
        <f t="shared" ca="1" si="24"/>
        <v>11</v>
      </c>
      <c r="AE111" s="41">
        <f t="shared" ca="1" si="24"/>
        <v>18</v>
      </c>
      <c r="AF111" s="41">
        <f t="shared" ca="1" si="24"/>
        <v>25</v>
      </c>
      <c r="AG111" s="41">
        <f t="shared" ca="1" si="24"/>
        <v>21</v>
      </c>
      <c r="AH111" s="41">
        <f t="shared" ca="1" si="24"/>
        <v>26</v>
      </c>
      <c r="AI111" s="41">
        <f t="shared" ca="1" si="24"/>
        <v>7</v>
      </c>
      <c r="AJ111" s="41">
        <f t="shared" ca="1" si="24"/>
        <v>29</v>
      </c>
      <c r="AK111" s="183">
        <f t="shared" ca="1" si="24"/>
        <v>13</v>
      </c>
    </row>
    <row r="112" ht="18.75">
      <c r="A112" s="13"/>
      <c r="B112" s="13"/>
      <c r="C112" s="13"/>
    </row>
    <row r="113" ht="18.75">
      <c r="A113" s="169" t="s">
        <v>385</v>
      </c>
      <c r="B113" s="169"/>
      <c r="C113" s="169"/>
      <c r="D113" s="169"/>
      <c r="E113" s="169"/>
      <c r="F113" s="169"/>
      <c r="G113" s="169"/>
      <c r="H113" s="169"/>
      <c r="I113" s="169"/>
      <c r="J113" s="169"/>
    </row>
    <row r="114" ht="18.75">
      <c r="A114" s="13"/>
      <c r="C114" s="171" t="str">
        <f>Titre!C29</f>
        <v>MARS</v>
      </c>
      <c r="D114" s="172"/>
      <c r="E114" s="172"/>
      <c r="F114" s="172"/>
    </row>
    <row r="115" ht="18.75">
      <c r="A115" s="180" t="s">
        <v>347</v>
      </c>
      <c r="B115" s="180"/>
      <c r="C115" s="181" t="s">
        <v>348</v>
      </c>
      <c r="D115" s="181" t="s">
        <v>349</v>
      </c>
      <c r="E115" s="181" t="s">
        <v>221</v>
      </c>
      <c r="F115" s="181" t="s">
        <v>350</v>
      </c>
      <c r="G115" s="182" t="s">
        <v>351</v>
      </c>
      <c r="H115" s="182" t="s">
        <v>352</v>
      </c>
      <c r="I115" s="182" t="s">
        <v>353</v>
      </c>
      <c r="K115" s="41" t="s">
        <v>348</v>
      </c>
      <c r="L115" s="41" t="s">
        <v>354</v>
      </c>
      <c r="M115" s="41" t="s">
        <v>355</v>
      </c>
      <c r="N115" s="41" t="s">
        <v>13</v>
      </c>
      <c r="O115" s="41" t="s">
        <v>356</v>
      </c>
      <c r="P115" s="41" t="s">
        <v>357</v>
      </c>
      <c r="Q115" s="41" t="s">
        <v>358</v>
      </c>
      <c r="R115" s="41" t="s">
        <v>359</v>
      </c>
      <c r="S115" s="41" t="s">
        <v>360</v>
      </c>
      <c r="T115" s="41" t="s">
        <v>361</v>
      </c>
      <c r="U115" s="41" t="s">
        <v>362</v>
      </c>
      <c r="V115" s="41" t="s">
        <v>363</v>
      </c>
      <c r="W115" s="183" t="s">
        <v>364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</row>
    <row r="116" ht="18.75">
      <c r="A116" s="184" t="s">
        <v>380</v>
      </c>
      <c r="B116" s="185"/>
      <c r="C116" s="80">
        <f ca="1">SUMIF($L$115:$W$115,$C$92,$L$116:$W$116)</f>
        <v>12</v>
      </c>
      <c r="D116" s="80">
        <f ca="1">SUMIF($L$119:$W$119,$C$92,$L$120:$W$120)</f>
        <v>9</v>
      </c>
      <c r="E116" s="80">
        <f ca="1">SUMIF($L$123:$W$123,$C$92,$L$124:$W$124)</f>
        <v>24</v>
      </c>
      <c r="F116" s="80">
        <f ca="1">SUMIF($L$127:$W$127,$C$92,$L$128:$W$128)</f>
        <v>22</v>
      </c>
      <c r="G116" s="80">
        <f ca="1">SUMIF($Z$123:$AK$123,$C$92,$Z$124:$AK$124)</f>
        <v>24</v>
      </c>
      <c r="H116" s="80">
        <f ca="1">SUMIF($Z$131:$AK$131,$C$92,$Z$132:$AK$132)</f>
        <v>12</v>
      </c>
      <c r="I116" s="80">
        <f ca="1">SUMIF($L$131:$W$131,$C$92,$L$132:$W$132)</f>
        <v>21</v>
      </c>
      <c r="K116" s="41" t="s">
        <v>366</v>
      </c>
      <c r="L116" s="41">
        <f t="shared" ca="1" si="21"/>
        <v>23</v>
      </c>
      <c r="M116" s="41">
        <f t="shared" ca="1" si="22"/>
        <v>33</v>
      </c>
      <c r="N116" s="41">
        <f t="shared" ca="1" si="22"/>
        <v>12</v>
      </c>
      <c r="O116" s="41">
        <f t="shared" ca="1" si="22"/>
        <v>2</v>
      </c>
      <c r="P116" s="41">
        <f t="shared" ca="1" si="22"/>
        <v>0</v>
      </c>
      <c r="Q116" s="41">
        <f t="shared" ca="1" si="22"/>
        <v>18</v>
      </c>
      <c r="R116" s="41">
        <f t="shared" ca="1" si="22"/>
        <v>21</v>
      </c>
      <c r="S116" s="41">
        <f t="shared" ca="1" si="22"/>
        <v>27</v>
      </c>
      <c r="T116" s="41">
        <f t="shared" ca="1" si="22"/>
        <v>11</v>
      </c>
      <c r="U116" s="41">
        <f t="shared" ca="1" si="22"/>
        <v>10</v>
      </c>
      <c r="V116" s="41">
        <f t="shared" ca="1" si="22"/>
        <v>18</v>
      </c>
      <c r="W116" s="183">
        <f t="shared" ca="1" si="22"/>
        <v>10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</row>
    <row r="117" ht="18.75">
      <c r="A117" s="186" t="s">
        <v>381</v>
      </c>
      <c r="B117" s="187"/>
      <c r="C117" s="80">
        <f ca="1">SUMIF($L$115:$W$115,$C$92,$L$117:$W$117)</f>
        <v>32</v>
      </c>
      <c r="D117" s="80">
        <f ca="1">SUMIF($L$119:$W$119,$C$92,$L$121:$W$121)</f>
        <v>14</v>
      </c>
      <c r="E117" s="80">
        <f ca="1">SUMIF($L$123:$W$123,$C$92,$L$125:$W$125)</f>
        <v>1</v>
      </c>
      <c r="F117" s="80">
        <f ca="1">SUMIF($L$127:$W$127,$C$92,$L$129:$W$129)</f>
        <v>18</v>
      </c>
      <c r="G117" s="80">
        <f ca="1">SUMIF($Z$123:$AK$123,$C$92,$Z$125:$AK$125)</f>
        <v>35</v>
      </c>
      <c r="H117" s="80">
        <f ca="1">SUMIF($Z$131:$AK$131,$C$92,$Z$133:$AK$133)</f>
        <v>17</v>
      </c>
      <c r="I117" s="80">
        <f ca="1">SUMIF($L$131:$W$131,$C$92,$L$133:$W$133)</f>
        <v>5</v>
      </c>
      <c r="K117" s="41" t="s">
        <v>368</v>
      </c>
      <c r="L117" s="41">
        <f t="shared" ca="1" si="21"/>
        <v>0</v>
      </c>
      <c r="M117" s="41">
        <f t="shared" ca="1" si="22"/>
        <v>1</v>
      </c>
      <c r="N117" s="41">
        <f t="shared" ca="1" si="22"/>
        <v>32</v>
      </c>
      <c r="O117" s="41">
        <f t="shared" ca="1" si="22"/>
        <v>9</v>
      </c>
      <c r="P117" s="41">
        <f t="shared" ca="1" si="22"/>
        <v>34</v>
      </c>
      <c r="Q117" s="41">
        <f t="shared" ca="1" si="22"/>
        <v>30</v>
      </c>
      <c r="R117" s="41">
        <f t="shared" ca="1" si="22"/>
        <v>22</v>
      </c>
      <c r="S117" s="41">
        <f t="shared" ca="1" si="22"/>
        <v>3</v>
      </c>
      <c r="T117" s="41">
        <f t="shared" ca="1" si="22"/>
        <v>9</v>
      </c>
      <c r="U117" s="41">
        <f t="shared" ca="1" si="22"/>
        <v>21</v>
      </c>
      <c r="V117" s="41">
        <f t="shared" ca="1" si="22"/>
        <v>23</v>
      </c>
      <c r="W117" s="183">
        <f t="shared" ca="1" si="22"/>
        <v>27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</row>
    <row r="118" ht="18.75">
      <c r="A118" s="13"/>
      <c r="B118" s="13"/>
      <c r="C118" s="13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</row>
    <row r="119" ht="18.75">
      <c r="A119" s="13"/>
      <c r="B119" s="13"/>
      <c r="C119" s="13"/>
      <c r="K119" s="41" t="s">
        <v>349</v>
      </c>
      <c r="L119" s="41" t="s">
        <v>354</v>
      </c>
      <c r="M119" s="41" t="s">
        <v>355</v>
      </c>
      <c r="N119" s="41" t="s">
        <v>13</v>
      </c>
      <c r="O119" s="41" t="s">
        <v>356</v>
      </c>
      <c r="P119" s="41" t="s">
        <v>357</v>
      </c>
      <c r="Q119" s="41" t="s">
        <v>358</v>
      </c>
      <c r="R119" s="41" t="s">
        <v>359</v>
      </c>
      <c r="S119" s="41" t="s">
        <v>360</v>
      </c>
      <c r="T119" s="41" t="s">
        <v>361</v>
      </c>
      <c r="U119" s="41" t="s">
        <v>362</v>
      </c>
      <c r="V119" s="41" t="s">
        <v>363</v>
      </c>
      <c r="W119" s="183" t="s">
        <v>364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ht="18.75">
      <c r="A120" s="13"/>
      <c r="B120" s="13"/>
      <c r="C120" s="13"/>
      <c r="K120" s="41" t="s">
        <v>366</v>
      </c>
      <c r="L120" s="41">
        <f t="shared" ca="1" si="21"/>
        <v>3</v>
      </c>
      <c r="M120" s="41">
        <f t="shared" ca="1" si="22"/>
        <v>6</v>
      </c>
      <c r="N120" s="41">
        <f t="shared" ca="1" si="22"/>
        <v>9</v>
      </c>
      <c r="O120" s="41">
        <f t="shared" ca="1" si="22"/>
        <v>33</v>
      </c>
      <c r="P120" s="41">
        <f t="shared" ca="1" si="22"/>
        <v>18</v>
      </c>
      <c r="Q120" s="41">
        <f t="shared" ca="1" si="22"/>
        <v>23</v>
      </c>
      <c r="R120" s="41">
        <f t="shared" ca="1" si="22"/>
        <v>27</v>
      </c>
      <c r="S120" s="41">
        <f t="shared" ca="1" si="22"/>
        <v>16</v>
      </c>
      <c r="T120" s="41">
        <f t="shared" ca="1" si="22"/>
        <v>6</v>
      </c>
      <c r="U120" s="41">
        <f t="shared" ca="1" si="22"/>
        <v>21</v>
      </c>
      <c r="V120" s="41">
        <f t="shared" ca="1" si="22"/>
        <v>23</v>
      </c>
      <c r="W120" s="183">
        <f t="shared" ca="1" si="22"/>
        <v>11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ht="18.75">
      <c r="A121" s="13"/>
      <c r="B121" s="13"/>
      <c r="C121" s="13"/>
      <c r="K121" s="41" t="s">
        <v>368</v>
      </c>
      <c r="L121" s="41">
        <f t="shared" ca="1" si="21"/>
        <v>26</v>
      </c>
      <c r="M121" s="41">
        <f t="shared" ca="1" si="22"/>
        <v>10</v>
      </c>
      <c r="N121" s="41">
        <f t="shared" ca="1" si="22"/>
        <v>14</v>
      </c>
      <c r="O121" s="41">
        <f t="shared" ca="1" si="22"/>
        <v>15</v>
      </c>
      <c r="P121" s="41">
        <f t="shared" ca="1" si="22"/>
        <v>6</v>
      </c>
      <c r="Q121" s="41">
        <f t="shared" ca="1" si="22"/>
        <v>9</v>
      </c>
      <c r="R121" s="41">
        <f t="shared" ca="1" si="22"/>
        <v>22</v>
      </c>
      <c r="S121" s="41">
        <f t="shared" ca="1" si="22"/>
        <v>35</v>
      </c>
      <c r="T121" s="41">
        <f t="shared" ca="1" si="22"/>
        <v>25</v>
      </c>
      <c r="U121" s="41">
        <f t="shared" ca="1" si="22"/>
        <v>21</v>
      </c>
      <c r="V121" s="41">
        <f t="shared" ca="1" si="22"/>
        <v>24</v>
      </c>
      <c r="W121" s="183">
        <f t="shared" ca="1" si="22"/>
        <v>31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ht="18.75">
      <c r="A122" s="13"/>
      <c r="B122" s="13"/>
      <c r="C122" s="13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</row>
    <row r="123" ht="18.75">
      <c r="A123" s="13"/>
      <c r="B123" s="13"/>
      <c r="C123" s="13"/>
      <c r="K123" s="41" t="s">
        <v>221</v>
      </c>
      <c r="L123" s="41" t="s">
        <v>354</v>
      </c>
      <c r="M123" s="41" t="s">
        <v>355</v>
      </c>
      <c r="N123" s="41" t="s">
        <v>13</v>
      </c>
      <c r="O123" s="41" t="s">
        <v>356</v>
      </c>
      <c r="P123" s="41" t="s">
        <v>357</v>
      </c>
      <c r="Q123" s="41" t="s">
        <v>358</v>
      </c>
      <c r="R123" s="41" t="s">
        <v>359</v>
      </c>
      <c r="S123" s="41" t="s">
        <v>360</v>
      </c>
      <c r="T123" s="41" t="s">
        <v>361</v>
      </c>
      <c r="U123" s="41" t="s">
        <v>362</v>
      </c>
      <c r="V123" s="41" t="s">
        <v>363</v>
      </c>
      <c r="W123" s="183" t="s">
        <v>364</v>
      </c>
      <c r="X123" s="1"/>
      <c r="Y123" s="41" t="s">
        <v>351</v>
      </c>
      <c r="Z123" s="41" t="s">
        <v>354</v>
      </c>
      <c r="AA123" s="41" t="s">
        <v>355</v>
      </c>
      <c r="AB123" s="41" t="s">
        <v>13</v>
      </c>
      <c r="AC123" s="41" t="s">
        <v>356</v>
      </c>
      <c r="AD123" s="41" t="s">
        <v>357</v>
      </c>
      <c r="AE123" s="41" t="s">
        <v>358</v>
      </c>
      <c r="AF123" s="41" t="s">
        <v>359</v>
      </c>
      <c r="AG123" s="41" t="s">
        <v>360</v>
      </c>
      <c r="AH123" s="41" t="s">
        <v>361</v>
      </c>
      <c r="AI123" s="41" t="s">
        <v>362</v>
      </c>
      <c r="AJ123" s="41" t="s">
        <v>363</v>
      </c>
      <c r="AK123" s="183" t="s">
        <v>364</v>
      </c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</row>
    <row r="124" ht="18.75">
      <c r="A124" s="13"/>
      <c r="B124" s="13"/>
      <c r="C124" s="13"/>
      <c r="K124" s="41" t="s">
        <v>366</v>
      </c>
      <c r="L124" s="41">
        <f t="shared" ca="1" si="21"/>
        <v>18</v>
      </c>
      <c r="M124" s="41">
        <f t="shared" ca="1" si="22"/>
        <v>23</v>
      </c>
      <c r="N124" s="41">
        <f t="shared" ca="1" si="22"/>
        <v>24</v>
      </c>
      <c r="O124" s="41">
        <f t="shared" ca="1" si="22"/>
        <v>11</v>
      </c>
      <c r="P124" s="41">
        <f t="shared" ca="1" si="22"/>
        <v>24</v>
      </c>
      <c r="Q124" s="41">
        <f t="shared" ca="1" si="22"/>
        <v>34</v>
      </c>
      <c r="R124" s="41">
        <f t="shared" ca="1" si="22"/>
        <v>33</v>
      </c>
      <c r="S124" s="41">
        <f t="shared" ca="1" si="22"/>
        <v>19</v>
      </c>
      <c r="T124" s="41">
        <f t="shared" ca="1" si="22"/>
        <v>29</v>
      </c>
      <c r="U124" s="41">
        <f t="shared" ca="1" si="22"/>
        <v>4</v>
      </c>
      <c r="V124" s="41">
        <f t="shared" ca="1" si="22"/>
        <v>31</v>
      </c>
      <c r="W124" s="183">
        <f t="shared" ca="1" si="22"/>
        <v>27</v>
      </c>
      <c r="X124" s="1"/>
      <c r="Y124" s="41" t="s">
        <v>366</v>
      </c>
      <c r="Z124" s="41">
        <f t="shared" ca="1" si="23"/>
        <v>24</v>
      </c>
      <c r="AA124" s="41">
        <f t="shared" ca="1" si="22"/>
        <v>25</v>
      </c>
      <c r="AB124" s="41">
        <f t="shared" ca="1" si="22"/>
        <v>24</v>
      </c>
      <c r="AC124" s="41">
        <f t="shared" ca="1" si="24"/>
        <v>22</v>
      </c>
      <c r="AD124" s="41">
        <f t="shared" ca="1" si="24"/>
        <v>10</v>
      </c>
      <c r="AE124" s="41">
        <f t="shared" ca="1" si="24"/>
        <v>4</v>
      </c>
      <c r="AF124" s="41">
        <f t="shared" ca="1" si="24"/>
        <v>7</v>
      </c>
      <c r="AG124" s="41">
        <f t="shared" ca="1" si="24"/>
        <v>18</v>
      </c>
      <c r="AH124" s="41">
        <f t="shared" ca="1" si="24"/>
        <v>15</v>
      </c>
      <c r="AI124" s="41">
        <f t="shared" ca="1" si="24"/>
        <v>8</v>
      </c>
      <c r="AJ124" s="41">
        <f t="shared" ca="1" si="24"/>
        <v>29</v>
      </c>
      <c r="AK124" s="183">
        <f t="shared" ca="1" si="24"/>
        <v>31</v>
      </c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</row>
    <row r="125" ht="18.75">
      <c r="A125" s="13"/>
      <c r="B125" s="13"/>
      <c r="C125" s="13"/>
      <c r="K125" s="41" t="s">
        <v>368</v>
      </c>
      <c r="L125" s="41">
        <f t="shared" ca="1" si="21"/>
        <v>8</v>
      </c>
      <c r="M125" s="41">
        <f t="shared" ca="1" si="22"/>
        <v>4</v>
      </c>
      <c r="N125" s="41">
        <f t="shared" ca="1" si="22"/>
        <v>1</v>
      </c>
      <c r="O125" s="41">
        <f t="shared" ca="1" si="22"/>
        <v>13</v>
      </c>
      <c r="P125" s="41">
        <f t="shared" ca="1" si="22"/>
        <v>7</v>
      </c>
      <c r="Q125" s="41">
        <f t="shared" ca="1" si="22"/>
        <v>33</v>
      </c>
      <c r="R125" s="41">
        <f t="shared" ca="1" si="22"/>
        <v>27</v>
      </c>
      <c r="S125" s="41">
        <f t="shared" ca="1" si="22"/>
        <v>35</v>
      </c>
      <c r="T125" s="41">
        <f t="shared" ca="1" si="22"/>
        <v>22</v>
      </c>
      <c r="U125" s="41">
        <f t="shared" ca="1" si="22"/>
        <v>1</v>
      </c>
      <c r="V125" s="41">
        <f t="shared" ca="1" si="22"/>
        <v>21</v>
      </c>
      <c r="W125" s="183">
        <f t="shared" ca="1" si="22"/>
        <v>11</v>
      </c>
      <c r="X125" s="1"/>
      <c r="Y125" s="41" t="s">
        <v>368</v>
      </c>
      <c r="Z125" s="41">
        <f t="shared" ca="1" si="23"/>
        <v>33</v>
      </c>
      <c r="AA125" s="41">
        <f t="shared" ca="1" si="24"/>
        <v>33</v>
      </c>
      <c r="AB125" s="41">
        <f t="shared" ca="1" si="24"/>
        <v>35</v>
      </c>
      <c r="AC125" s="41">
        <f t="shared" ca="1" si="24"/>
        <v>12</v>
      </c>
      <c r="AD125" s="41">
        <f t="shared" ca="1" si="24"/>
        <v>26</v>
      </c>
      <c r="AE125" s="41">
        <f t="shared" ca="1" si="24"/>
        <v>25</v>
      </c>
      <c r="AF125" s="41">
        <f t="shared" ca="1" si="24"/>
        <v>23</v>
      </c>
      <c r="AG125" s="41">
        <f t="shared" ca="1" si="24"/>
        <v>13</v>
      </c>
      <c r="AH125" s="41">
        <f t="shared" ca="1" si="24"/>
        <v>24</v>
      </c>
      <c r="AI125" s="41">
        <f t="shared" ca="1" si="24"/>
        <v>29</v>
      </c>
      <c r="AJ125" s="41">
        <f t="shared" ca="1" si="24"/>
        <v>19</v>
      </c>
      <c r="AK125" s="183">
        <f t="shared" ca="1" si="24"/>
        <v>16</v>
      </c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</row>
    <row r="126" ht="18.75">
      <c r="A126" s="13"/>
      <c r="B126" s="13"/>
      <c r="C126" s="13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</row>
    <row r="127" ht="18.75">
      <c r="A127" s="13"/>
      <c r="B127" s="13"/>
      <c r="C127" s="13"/>
      <c r="K127" s="41" t="s">
        <v>350</v>
      </c>
      <c r="L127" s="41" t="s">
        <v>354</v>
      </c>
      <c r="M127" s="41" t="s">
        <v>355</v>
      </c>
      <c r="N127" s="41" t="s">
        <v>13</v>
      </c>
      <c r="O127" s="41" t="s">
        <v>356</v>
      </c>
      <c r="P127" s="41" t="s">
        <v>357</v>
      </c>
      <c r="Q127" s="41" t="s">
        <v>358</v>
      </c>
      <c r="R127" s="41" t="s">
        <v>359</v>
      </c>
      <c r="S127" s="41" t="s">
        <v>360</v>
      </c>
      <c r="T127" s="41" t="s">
        <v>361</v>
      </c>
      <c r="U127" s="41" t="s">
        <v>362</v>
      </c>
      <c r="V127" s="41" t="s">
        <v>363</v>
      </c>
      <c r="W127" s="183" t="s">
        <v>364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</row>
    <row r="128" ht="18.75">
      <c r="A128" s="13"/>
      <c r="B128" s="13"/>
      <c r="C128" s="13"/>
      <c r="K128" s="41" t="s">
        <v>366</v>
      </c>
      <c r="L128" s="41">
        <f t="shared" ca="1" si="21"/>
        <v>10</v>
      </c>
      <c r="M128" s="41">
        <f t="shared" ca="1" si="22"/>
        <v>15</v>
      </c>
      <c r="N128" s="41">
        <f t="shared" ca="1" si="22"/>
        <v>22</v>
      </c>
      <c r="O128" s="41">
        <f t="shared" ca="1" si="22"/>
        <v>26</v>
      </c>
      <c r="P128" s="41">
        <f t="shared" ca="1" si="22"/>
        <v>34</v>
      </c>
      <c r="Q128" s="41">
        <f t="shared" ca="1" si="22"/>
        <v>30</v>
      </c>
      <c r="R128" s="41">
        <f t="shared" ca="1" si="22"/>
        <v>16</v>
      </c>
      <c r="S128" s="41">
        <f t="shared" ca="1" si="22"/>
        <v>13</v>
      </c>
      <c r="T128" s="41">
        <f t="shared" ca="1" si="22"/>
        <v>8</v>
      </c>
      <c r="U128" s="41">
        <f t="shared" ca="1" si="22"/>
        <v>2</v>
      </c>
      <c r="V128" s="41">
        <f t="shared" ca="1" si="22"/>
        <v>5</v>
      </c>
      <c r="W128" s="183">
        <f t="shared" ca="1" si="22"/>
        <v>6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</row>
    <row r="129" ht="18.75">
      <c r="A129" s="13"/>
      <c r="B129" s="13"/>
      <c r="C129" s="13"/>
      <c r="K129" s="41" t="s">
        <v>368</v>
      </c>
      <c r="L129" s="41">
        <f t="shared" ca="1" si="21"/>
        <v>32</v>
      </c>
      <c r="M129" s="41">
        <f t="shared" ca="1" si="22"/>
        <v>9</v>
      </c>
      <c r="N129" s="41">
        <f t="shared" ca="1" si="22"/>
        <v>18</v>
      </c>
      <c r="O129" s="41">
        <f t="shared" ca="1" si="22"/>
        <v>6</v>
      </c>
      <c r="P129" s="41">
        <f t="shared" ca="1" si="22"/>
        <v>30</v>
      </c>
      <c r="Q129" s="41">
        <f t="shared" ca="1" si="22"/>
        <v>32</v>
      </c>
      <c r="R129" s="41">
        <f t="shared" ca="1" si="22"/>
        <v>19</v>
      </c>
      <c r="S129" s="41">
        <f t="shared" ca="1" si="22"/>
        <v>4</v>
      </c>
      <c r="T129" s="41">
        <f t="shared" ca="1" si="22"/>
        <v>19</v>
      </c>
      <c r="U129" s="41">
        <f t="shared" ca="1" si="22"/>
        <v>2</v>
      </c>
      <c r="V129" s="41">
        <f t="shared" ca="1" si="22"/>
        <v>3</v>
      </c>
      <c r="W129" s="183">
        <f t="shared" ca="1" si="22"/>
        <v>22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</row>
    <row r="130" ht="18.75">
      <c r="A130" s="13"/>
      <c r="B130" s="13"/>
      <c r="C130" s="13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</row>
    <row r="131" ht="18.75">
      <c r="A131" s="13"/>
      <c r="B131" s="13"/>
      <c r="C131" s="13"/>
      <c r="K131" s="41" t="s">
        <v>353</v>
      </c>
      <c r="L131" s="41" t="s">
        <v>354</v>
      </c>
      <c r="M131" s="41" t="s">
        <v>355</v>
      </c>
      <c r="N131" s="41" t="s">
        <v>13</v>
      </c>
      <c r="O131" s="41" t="s">
        <v>356</v>
      </c>
      <c r="P131" s="41" t="s">
        <v>357</v>
      </c>
      <c r="Q131" s="41" t="s">
        <v>358</v>
      </c>
      <c r="R131" s="41" t="s">
        <v>359</v>
      </c>
      <c r="S131" s="41" t="s">
        <v>360</v>
      </c>
      <c r="T131" s="41" t="s">
        <v>361</v>
      </c>
      <c r="U131" s="41" t="s">
        <v>362</v>
      </c>
      <c r="V131" s="41" t="s">
        <v>363</v>
      </c>
      <c r="W131" s="183" t="s">
        <v>364</v>
      </c>
      <c r="Y131" s="41" t="s">
        <v>352</v>
      </c>
      <c r="Z131" s="41" t="s">
        <v>354</v>
      </c>
      <c r="AA131" s="41" t="s">
        <v>355</v>
      </c>
      <c r="AB131" s="41" t="s">
        <v>13</v>
      </c>
      <c r="AC131" s="41" t="s">
        <v>356</v>
      </c>
      <c r="AD131" s="41" t="s">
        <v>357</v>
      </c>
      <c r="AE131" s="41" t="s">
        <v>358</v>
      </c>
      <c r="AF131" s="41" t="s">
        <v>359</v>
      </c>
      <c r="AG131" s="41" t="s">
        <v>360</v>
      </c>
      <c r="AH131" s="41" t="s">
        <v>361</v>
      </c>
      <c r="AI131" s="41" t="s">
        <v>362</v>
      </c>
      <c r="AJ131" s="41" t="s">
        <v>363</v>
      </c>
      <c r="AK131" s="183" t="s">
        <v>364</v>
      </c>
    </row>
    <row r="132" ht="18.75">
      <c r="A132" s="13"/>
      <c r="B132" s="13"/>
      <c r="C132" s="13"/>
      <c r="K132" s="41" t="s">
        <v>366</v>
      </c>
      <c r="L132" s="41">
        <f t="shared" ca="1" si="21"/>
        <v>22</v>
      </c>
      <c r="M132" s="41">
        <f t="shared" ca="1" si="22"/>
        <v>34</v>
      </c>
      <c r="N132" s="41">
        <f t="shared" ca="1" si="22"/>
        <v>21</v>
      </c>
      <c r="O132" s="41">
        <f t="shared" ca="1" si="22"/>
        <v>7</v>
      </c>
      <c r="P132" s="41">
        <f t="shared" ca="1" si="22"/>
        <v>9</v>
      </c>
      <c r="Q132" s="41">
        <f t="shared" ca="1" si="22"/>
        <v>32</v>
      </c>
      <c r="R132" s="41">
        <f t="shared" ca="1" si="22"/>
        <v>21</v>
      </c>
      <c r="S132" s="41">
        <f t="shared" ca="1" si="22"/>
        <v>16</v>
      </c>
      <c r="T132" s="41">
        <f t="shared" ca="1" si="22"/>
        <v>14</v>
      </c>
      <c r="U132" s="41">
        <f t="shared" ca="1" si="22"/>
        <v>31</v>
      </c>
      <c r="V132" s="41">
        <f t="shared" ca="1" si="22"/>
        <v>5</v>
      </c>
      <c r="W132" s="183">
        <f t="shared" ca="1" si="22"/>
        <v>4</v>
      </c>
      <c r="Y132" s="41" t="s">
        <v>366</v>
      </c>
      <c r="Z132" s="41">
        <f t="shared" ca="1" si="23"/>
        <v>30</v>
      </c>
      <c r="AA132" s="41">
        <f t="shared" ca="1" si="24"/>
        <v>13</v>
      </c>
      <c r="AB132" s="41">
        <f t="shared" ca="1" si="24"/>
        <v>12</v>
      </c>
      <c r="AC132" s="41">
        <f t="shared" ca="1" si="24"/>
        <v>35</v>
      </c>
      <c r="AD132" s="41">
        <f t="shared" ca="1" si="24"/>
        <v>10</v>
      </c>
      <c r="AE132" s="41">
        <f t="shared" ca="1" si="24"/>
        <v>2</v>
      </c>
      <c r="AF132" s="41">
        <f t="shared" ca="1" si="24"/>
        <v>27</v>
      </c>
      <c r="AG132" s="41">
        <f t="shared" ca="1" si="24"/>
        <v>12</v>
      </c>
      <c r="AH132" s="41">
        <f t="shared" ca="1" si="24"/>
        <v>28</v>
      </c>
      <c r="AI132" s="41">
        <f t="shared" ca="1" si="24"/>
        <v>17</v>
      </c>
      <c r="AJ132" s="41">
        <f t="shared" ca="1" si="24"/>
        <v>28</v>
      </c>
      <c r="AK132" s="183">
        <f t="shared" ca="1" si="24"/>
        <v>11</v>
      </c>
    </row>
    <row r="133" ht="18.75">
      <c r="A133" s="13"/>
      <c r="B133" s="13"/>
      <c r="C133" s="13"/>
      <c r="K133" s="41" t="s">
        <v>368</v>
      </c>
      <c r="L133" s="41">
        <f t="shared" ca="1" si="21"/>
        <v>31</v>
      </c>
      <c r="M133" s="41">
        <f t="shared" ca="1" si="22"/>
        <v>35</v>
      </c>
      <c r="N133" s="41">
        <f t="shared" ca="1" si="22"/>
        <v>5</v>
      </c>
      <c r="O133" s="41">
        <f t="shared" ca="1" si="22"/>
        <v>0</v>
      </c>
      <c r="P133" s="41">
        <f t="shared" ca="1" si="22"/>
        <v>22</v>
      </c>
      <c r="Q133" s="41">
        <f t="shared" ca="1" si="22"/>
        <v>19</v>
      </c>
      <c r="R133" s="41">
        <f t="shared" ca="1" si="22"/>
        <v>33</v>
      </c>
      <c r="S133" s="41">
        <f t="shared" ca="1" si="22"/>
        <v>33</v>
      </c>
      <c r="T133" s="41">
        <f t="shared" ca="1" si="22"/>
        <v>24</v>
      </c>
      <c r="U133" s="41">
        <f t="shared" ca="1" si="22"/>
        <v>3</v>
      </c>
      <c r="V133" s="41">
        <f t="shared" ca="1" si="22"/>
        <v>11</v>
      </c>
      <c r="W133" s="183">
        <f t="shared" ca="1" si="22"/>
        <v>6</v>
      </c>
      <c r="Y133" s="41" t="s">
        <v>368</v>
      </c>
      <c r="Z133" s="41">
        <f t="shared" ca="1" si="23"/>
        <v>26</v>
      </c>
      <c r="AA133" s="41">
        <f t="shared" ca="1" si="24"/>
        <v>22</v>
      </c>
      <c r="AB133" s="41">
        <f t="shared" ca="1" si="24"/>
        <v>17</v>
      </c>
      <c r="AC133" s="41">
        <f t="shared" ca="1" si="24"/>
        <v>26</v>
      </c>
      <c r="AD133" s="41">
        <f t="shared" ca="1" si="24"/>
        <v>29</v>
      </c>
      <c r="AE133" s="41">
        <f t="shared" ca="1" si="24"/>
        <v>11</v>
      </c>
      <c r="AF133" s="41">
        <f t="shared" ca="1" si="24"/>
        <v>12</v>
      </c>
      <c r="AG133" s="41">
        <f t="shared" ca="1" si="24"/>
        <v>13</v>
      </c>
      <c r="AH133" s="41">
        <f t="shared" ca="1" si="24"/>
        <v>24</v>
      </c>
      <c r="AI133" s="41">
        <f t="shared" ca="1" si="24"/>
        <v>21</v>
      </c>
      <c r="AJ133" s="41">
        <f t="shared" ca="1" si="24"/>
        <v>2</v>
      </c>
      <c r="AK133" s="183">
        <f t="shared" ca="1" si="24"/>
        <v>2</v>
      </c>
    </row>
    <row r="134" ht="18.75">
      <c r="A134" s="13"/>
      <c r="B134" s="13"/>
      <c r="C134" s="13"/>
    </row>
    <row r="135" ht="18.75">
      <c r="A135" s="194" t="s">
        <v>371</v>
      </c>
      <c r="B135" s="195"/>
      <c r="C135" s="195"/>
      <c r="D135" s="195"/>
      <c r="E135" s="195"/>
      <c r="F135" s="195"/>
      <c r="G135" s="195"/>
      <c r="H135" s="195"/>
      <c r="I135" s="195"/>
      <c r="J135" s="196"/>
    </row>
    <row r="136" ht="18.75">
      <c r="A136" s="54"/>
      <c r="B136" s="55"/>
      <c r="C136" s="55"/>
      <c r="D136" s="78"/>
      <c r="E136" s="78"/>
      <c r="F136" s="78"/>
      <c r="G136" s="78"/>
      <c r="H136" s="78"/>
      <c r="I136" s="78"/>
      <c r="J136" s="79"/>
    </row>
    <row r="137" ht="18.75">
      <c r="A137" s="57" t="s">
        <v>386</v>
      </c>
      <c r="B137" s="13"/>
      <c r="C137" s="13"/>
      <c r="D137" s="1"/>
      <c r="E137" s="1"/>
      <c r="F137" s="1"/>
      <c r="G137" s="1"/>
      <c r="H137" s="1"/>
      <c r="I137" s="1"/>
      <c r="J137" s="84"/>
    </row>
    <row r="138" ht="18.75">
      <c r="A138" s="57" t="s">
        <v>387</v>
      </c>
      <c r="B138" s="13"/>
      <c r="C138" s="13"/>
      <c r="D138" s="1"/>
      <c r="E138" s="1"/>
      <c r="F138" s="1"/>
      <c r="G138" s="1"/>
      <c r="H138" s="1"/>
      <c r="I138" s="1"/>
      <c r="J138" s="84"/>
    </row>
    <row r="139" ht="18.75" customHeight="1">
      <c r="A139" s="57"/>
      <c r="B139" s="13"/>
      <c r="C139" s="13"/>
      <c r="D139" s="1"/>
      <c r="E139" s="1"/>
      <c r="F139" s="1"/>
      <c r="G139" s="1"/>
      <c r="H139" s="1"/>
      <c r="I139" s="1"/>
      <c r="J139" s="84"/>
    </row>
    <row r="140" ht="43.5" customHeight="1">
      <c r="A140" s="197"/>
      <c r="B140" s="198"/>
      <c r="C140" s="198"/>
      <c r="D140" s="198"/>
      <c r="E140" s="198"/>
      <c r="F140" s="198"/>
      <c r="G140" s="198"/>
      <c r="H140" s="198"/>
      <c r="I140" s="198"/>
      <c r="J140" s="199"/>
    </row>
    <row r="141" ht="18.75" customHeight="1">
      <c r="A141" s="57"/>
      <c r="B141" s="13"/>
      <c r="C141" s="13"/>
      <c r="D141" s="1"/>
      <c r="E141" s="1"/>
      <c r="F141" s="1"/>
      <c r="G141" s="1"/>
      <c r="H141" s="1"/>
      <c r="I141" s="1"/>
      <c r="J141" s="84"/>
    </row>
    <row r="142" ht="18.75" customHeight="1">
      <c r="A142" s="67"/>
      <c r="B142" s="68"/>
      <c r="C142" s="68"/>
      <c r="D142" s="88"/>
      <c r="E142" s="88"/>
      <c r="F142" s="88"/>
      <c r="G142" s="88"/>
      <c r="H142" s="88"/>
      <c r="I142" s="88"/>
      <c r="J142" s="89"/>
    </row>
  </sheetData>
  <mergeCells count="22">
    <mergeCell ref="A1:J1"/>
    <mergeCell ref="C2:F2"/>
    <mergeCell ref="A25:J25"/>
    <mergeCell ref="C26:F26"/>
    <mergeCell ref="A47:J47"/>
    <mergeCell ref="C48:F48"/>
    <mergeCell ref="A49:B49"/>
    <mergeCell ref="A50:B50"/>
    <mergeCell ref="A69:J69"/>
    <mergeCell ref="C70:F70"/>
    <mergeCell ref="A91:J91"/>
    <mergeCell ref="C92:F92"/>
    <mergeCell ref="A93:B93"/>
    <mergeCell ref="A94:B94"/>
    <mergeCell ref="A95:B95"/>
    <mergeCell ref="A113:J113"/>
    <mergeCell ref="C114:F114"/>
    <mergeCell ref="A115:B115"/>
    <mergeCell ref="A116:B116"/>
    <mergeCell ref="A117:B117"/>
    <mergeCell ref="A135:J135"/>
    <mergeCell ref="A140:J140"/>
  </mergeCells>
  <printOptions headings="0" gridLines="0"/>
  <pageMargins left="0.70866141732283472" right="0.45343137254901961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&amp;R&amp;20MAINTENANCE
CORRECTIVE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2" zoomScale="70" workbookViewId="0">
      <selection activeCell="G12" activeCellId="0" sqref="G12:I15"/>
    </sheetView>
  </sheetViews>
  <sheetFormatPr baseColWidth="10" defaultRowHeight="14.25"/>
  <cols>
    <col bestFit="1" customWidth="1" min="1" max="1" width="31.28515625"/>
    <col bestFit="1" customWidth="1" min="6" max="6" width="12.85546875"/>
  </cols>
  <sheetData>
    <row r="1" ht="18.75">
      <c r="A1" s="188" t="s">
        <v>371</v>
      </c>
      <c r="B1" s="189"/>
      <c r="C1" s="189"/>
      <c r="D1" s="189"/>
      <c r="E1" s="189"/>
      <c r="F1" s="189"/>
      <c r="G1" s="189"/>
      <c r="H1" s="189"/>
      <c r="I1" s="192"/>
    </row>
    <row r="2" ht="18.75">
      <c r="A2" s="54"/>
      <c r="B2" s="55"/>
      <c r="C2" s="55"/>
      <c r="D2" s="78"/>
      <c r="E2" s="78"/>
      <c r="F2" s="78"/>
      <c r="G2" s="78"/>
      <c r="H2" s="78"/>
      <c r="I2" s="79"/>
    </row>
    <row r="3" ht="18.75">
      <c r="A3" s="57" t="s">
        <v>388</v>
      </c>
      <c r="B3" s="13"/>
      <c r="C3" s="13"/>
      <c r="D3" s="1"/>
      <c r="E3" s="1"/>
      <c r="F3" s="1"/>
      <c r="G3" s="1"/>
      <c r="H3" s="1"/>
      <c r="I3" s="84"/>
    </row>
    <row r="4" ht="18.75">
      <c r="A4" s="57" t="s">
        <v>389</v>
      </c>
      <c r="B4" s="13"/>
      <c r="C4" s="13"/>
      <c r="D4" s="1"/>
      <c r="E4" s="1"/>
      <c r="F4" s="1"/>
      <c r="G4" s="1"/>
      <c r="H4" s="1"/>
      <c r="I4" s="84"/>
    </row>
    <row r="5" ht="18.75">
      <c r="A5" s="57"/>
      <c r="B5" s="13"/>
      <c r="C5" s="13"/>
      <c r="D5" s="1"/>
      <c r="E5" s="1"/>
      <c r="F5" s="1"/>
      <c r="G5" s="1"/>
      <c r="H5" s="1"/>
      <c r="I5" s="84"/>
    </row>
    <row r="6" ht="15" customHeight="1">
      <c r="A6" s="197" t="s">
        <v>390</v>
      </c>
      <c r="B6" s="198"/>
      <c r="C6" s="198"/>
      <c r="D6" s="198"/>
      <c r="E6" s="198"/>
      <c r="F6" s="198"/>
      <c r="G6" s="198"/>
      <c r="H6" s="198"/>
      <c r="I6" s="199"/>
    </row>
    <row r="7" ht="15" customHeight="1">
      <c r="A7" s="57"/>
      <c r="B7" s="13"/>
      <c r="C7" s="13"/>
      <c r="D7" s="1"/>
      <c r="E7" s="1"/>
      <c r="F7" s="1"/>
      <c r="G7" s="1"/>
      <c r="H7" s="1"/>
      <c r="I7" s="84"/>
    </row>
    <row r="8" ht="18.75">
      <c r="A8" s="67"/>
      <c r="B8" s="68"/>
      <c r="C8" s="68"/>
      <c r="D8" s="88"/>
      <c r="E8" s="88"/>
      <c r="F8" s="88"/>
      <c r="G8" s="88"/>
      <c r="H8" s="88"/>
      <c r="I8" s="89"/>
    </row>
    <row r="9" ht="18.75">
      <c r="A9" s="13"/>
      <c r="B9" s="13"/>
      <c r="C9" s="13"/>
    </row>
    <row r="10" ht="15" customHeight="1">
      <c r="A10" s="200" t="s">
        <v>375</v>
      </c>
      <c r="B10" s="200"/>
      <c r="C10" s="200"/>
      <c r="D10" s="200"/>
      <c r="E10" s="200"/>
      <c r="F10" s="200"/>
      <c r="G10" s="200"/>
      <c r="H10" s="200"/>
      <c r="I10" s="200"/>
    </row>
    <row r="11" ht="15" customHeight="1">
      <c r="A11" s="201" t="s">
        <v>391</v>
      </c>
      <c r="B11" s="162" t="s">
        <v>254</v>
      </c>
      <c r="C11" s="162" t="s">
        <v>255</v>
      </c>
      <c r="D11" s="162" t="s">
        <v>256</v>
      </c>
      <c r="E11" s="162" t="s">
        <v>257</v>
      </c>
      <c r="F11" s="162" t="s">
        <v>251</v>
      </c>
      <c r="G11" s="162" t="s">
        <v>392</v>
      </c>
      <c r="H11" s="162"/>
      <c r="I11" s="162"/>
    </row>
    <row r="12" ht="15" customHeight="1">
      <c r="A12" s="40" t="s">
        <v>393</v>
      </c>
      <c r="B12" s="40"/>
      <c r="C12" s="202" t="s">
        <v>212</v>
      </c>
      <c r="D12" s="41"/>
      <c r="E12" s="41"/>
      <c r="F12" s="41"/>
      <c r="G12" s="81" t="s">
        <v>394</v>
      </c>
      <c r="H12" s="81"/>
      <c r="I12" s="81"/>
    </row>
    <row r="13" ht="15" customHeight="1">
      <c r="A13" s="40" t="s">
        <v>395</v>
      </c>
      <c r="B13" s="41"/>
      <c r="C13" s="202" t="s">
        <v>212</v>
      </c>
      <c r="D13" s="41"/>
      <c r="E13" s="41"/>
      <c r="F13" s="41"/>
      <c r="G13" s="81"/>
      <c r="H13" s="81"/>
      <c r="I13" s="81"/>
    </row>
    <row r="14" ht="18.75">
      <c r="A14" s="40" t="s">
        <v>396</v>
      </c>
      <c r="B14" s="41"/>
      <c r="C14" s="41"/>
      <c r="D14" s="41"/>
      <c r="E14" s="202" t="s">
        <v>212</v>
      </c>
      <c r="F14" s="41"/>
      <c r="G14" s="81"/>
      <c r="H14" s="81"/>
      <c r="I14" s="81"/>
    </row>
    <row r="15" ht="18.75">
      <c r="A15" s="40" t="s">
        <v>397</v>
      </c>
      <c r="B15" s="41"/>
      <c r="C15" s="41"/>
      <c r="D15" s="202" t="s">
        <v>212</v>
      </c>
      <c r="E15" s="41"/>
      <c r="F15" s="41"/>
      <c r="G15" s="81" t="s">
        <v>398</v>
      </c>
      <c r="H15" s="81"/>
      <c r="I15" s="81"/>
    </row>
    <row r="27" ht="18.75">
      <c r="A27" s="200" t="s">
        <v>399</v>
      </c>
      <c r="B27" s="200"/>
      <c r="C27" s="200"/>
      <c r="D27" s="200"/>
      <c r="E27" s="200"/>
      <c r="F27" s="200"/>
      <c r="G27" s="200"/>
      <c r="H27" s="200"/>
      <c r="I27" s="200"/>
    </row>
    <row r="28" ht="18.75">
      <c r="A28" s="13"/>
      <c r="C28" s="203" t="s">
        <v>400</v>
      </c>
      <c r="D28" s="203"/>
      <c r="E28" s="203"/>
      <c r="F28" s="203"/>
    </row>
    <row r="29" ht="18.75">
      <c r="A29" s="179" t="s">
        <v>401</v>
      </c>
      <c r="B29" s="173" t="s">
        <v>274</v>
      </c>
      <c r="C29" s="204" t="s">
        <v>254</v>
      </c>
      <c r="D29" s="204" t="s">
        <v>255</v>
      </c>
      <c r="E29" s="204" t="s">
        <v>256</v>
      </c>
      <c r="F29" s="204" t="s">
        <v>257</v>
      </c>
      <c r="G29" s="205" t="s">
        <v>275</v>
      </c>
      <c r="H29" s="205" t="s">
        <v>276</v>
      </c>
      <c r="I29" s="205" t="s">
        <v>278</v>
      </c>
    </row>
    <row r="30" ht="18.75">
      <c r="A30" s="175" t="s">
        <v>402</v>
      </c>
      <c r="B30" s="80">
        <v>25</v>
      </c>
      <c r="C30" s="80">
        <v>40</v>
      </c>
      <c r="D30" s="80">
        <v>49</v>
      </c>
      <c r="E30" s="80">
        <v>59</v>
      </c>
      <c r="F30" s="80">
        <v>65</v>
      </c>
      <c r="G30" s="80">
        <v>71</v>
      </c>
      <c r="H30" s="80">
        <v>77</v>
      </c>
      <c r="I30" s="80">
        <v>89</v>
      </c>
    </row>
    <row r="31" ht="18.75">
      <c r="A31" s="177" t="s">
        <v>403</v>
      </c>
      <c r="B31" s="40">
        <v>32</v>
      </c>
      <c r="C31" s="40">
        <v>40</v>
      </c>
      <c r="D31" s="40">
        <v>59</v>
      </c>
      <c r="E31" s="40">
        <v>59</v>
      </c>
      <c r="F31" s="40">
        <v>70</v>
      </c>
    </row>
    <row r="32" ht="37.5">
      <c r="A32" s="206" t="s">
        <v>404</v>
      </c>
      <c r="B32" s="40">
        <v>32</v>
      </c>
      <c r="C32" s="40">
        <v>40</v>
      </c>
      <c r="D32" s="40">
        <v>59</v>
      </c>
      <c r="E32" s="40">
        <v>59</v>
      </c>
      <c r="F32" s="40">
        <v>59</v>
      </c>
    </row>
    <row r="33" ht="18.75">
      <c r="A33" s="13"/>
      <c r="B33" s="13"/>
      <c r="C33" s="13"/>
    </row>
    <row r="34" ht="18.75">
      <c r="A34" s="13"/>
      <c r="B34" s="13"/>
      <c r="C34" s="13"/>
    </row>
    <row r="35" ht="18.75">
      <c r="A35" s="13"/>
      <c r="B35" s="13"/>
      <c r="C35" s="13"/>
    </row>
    <row r="36" ht="18.75">
      <c r="A36" s="13"/>
      <c r="B36" s="13"/>
      <c r="C36" s="13"/>
    </row>
    <row r="37" ht="18.75">
      <c r="A37" s="13"/>
      <c r="B37" s="13"/>
      <c r="C37" s="13"/>
    </row>
    <row r="38" ht="18.75">
      <c r="A38" s="13"/>
      <c r="B38" s="13"/>
      <c r="C38" s="13"/>
    </row>
    <row r="39" ht="18.75">
      <c r="A39" s="13"/>
      <c r="B39" s="13"/>
      <c r="C39" s="13"/>
    </row>
    <row r="40" ht="18.75">
      <c r="A40" s="13"/>
      <c r="B40" s="13"/>
      <c r="C40" s="13"/>
    </row>
    <row r="41" ht="18.75">
      <c r="A41" s="13"/>
      <c r="B41" s="13"/>
      <c r="C41" s="13"/>
    </row>
    <row r="42" ht="18.75">
      <c r="A42" s="13"/>
      <c r="B42" s="13"/>
      <c r="C42" s="13"/>
    </row>
    <row r="43" ht="18.75">
      <c r="A43" s="13"/>
      <c r="B43" s="13"/>
      <c r="C43" s="13"/>
    </row>
    <row r="44" ht="18.75">
      <c r="A44" s="13"/>
      <c r="B44" s="13"/>
      <c r="C44" s="13"/>
    </row>
    <row r="45" ht="18.75">
      <c r="A45" s="13"/>
      <c r="B45" s="13"/>
      <c r="C45" s="13"/>
    </row>
    <row r="46" ht="18.75">
      <c r="A46" s="13"/>
      <c r="B46" s="13"/>
      <c r="C46" s="13"/>
    </row>
    <row r="47" ht="18.75">
      <c r="A47" s="13"/>
      <c r="B47" s="13"/>
      <c r="C47" s="13"/>
    </row>
    <row r="48" ht="18.75">
      <c r="A48" s="200" t="s">
        <v>399</v>
      </c>
      <c r="B48" s="200"/>
      <c r="C48" s="200"/>
      <c r="D48" s="200"/>
      <c r="E48" s="200"/>
      <c r="F48" s="200"/>
      <c r="G48" s="200"/>
      <c r="H48" s="200"/>
      <c r="I48" s="200"/>
    </row>
    <row r="49" ht="18.75">
      <c r="A49" s="13"/>
      <c r="C49" s="203" t="s">
        <v>405</v>
      </c>
      <c r="D49" s="203"/>
      <c r="E49" s="203"/>
      <c r="F49" s="203"/>
    </row>
    <row r="50" ht="18.75">
      <c r="A50" s="207" t="s">
        <v>406</v>
      </c>
      <c r="C50" s="208" t="s">
        <v>254</v>
      </c>
      <c r="D50" s="208" t="s">
        <v>255</v>
      </c>
      <c r="E50" s="208" t="s">
        <v>256</v>
      </c>
      <c r="F50" s="208" t="s">
        <v>257</v>
      </c>
    </row>
    <row r="51" ht="18.75" customHeight="1">
      <c r="A51" s="193" t="s">
        <v>407</v>
      </c>
      <c r="B51" s="193"/>
      <c r="C51" s="80">
        <v>46</v>
      </c>
      <c r="D51" s="80">
        <v>48</v>
      </c>
      <c r="E51" s="80">
        <v>59</v>
      </c>
      <c r="F51" s="80">
        <v>20</v>
      </c>
    </row>
    <row r="52" ht="18.75">
      <c r="A52" s="209" t="s">
        <v>408</v>
      </c>
      <c r="B52" s="209"/>
      <c r="C52" s="40">
        <v>40</v>
      </c>
      <c r="D52" s="40">
        <v>60</v>
      </c>
      <c r="E52" s="40">
        <v>59</v>
      </c>
      <c r="F52" s="40">
        <v>10</v>
      </c>
    </row>
    <row r="53" ht="18.75" customHeight="1">
      <c r="A53" s="13"/>
      <c r="B53" s="13"/>
      <c r="C53" s="13"/>
    </row>
    <row r="54" ht="18.75" customHeight="1">
      <c r="A54" s="13"/>
      <c r="B54" s="13"/>
      <c r="C54" s="13"/>
    </row>
    <row r="55" ht="18.75">
      <c r="A55" s="13"/>
      <c r="B55" s="13"/>
      <c r="C55" s="13"/>
    </row>
    <row r="56" ht="18.75">
      <c r="A56" s="13"/>
      <c r="B56" s="13"/>
      <c r="C56" s="13"/>
    </row>
    <row r="57" ht="18.75">
      <c r="A57" s="13"/>
      <c r="B57" s="13"/>
      <c r="C57" s="13"/>
    </row>
    <row r="58" ht="18.75">
      <c r="A58" s="13"/>
      <c r="B58" s="13"/>
      <c r="C58" s="13"/>
    </row>
    <row r="59" ht="18.75">
      <c r="A59" s="13"/>
      <c r="B59" s="13"/>
      <c r="C59" s="13"/>
    </row>
    <row r="60" ht="18.75">
      <c r="A60" s="13"/>
      <c r="B60" s="13"/>
      <c r="C60" s="13"/>
    </row>
    <row r="61" ht="18.75">
      <c r="A61" s="13"/>
      <c r="B61" s="13"/>
      <c r="C61" s="13"/>
    </row>
    <row r="62" ht="18.75">
      <c r="A62" s="13"/>
      <c r="B62" s="13"/>
      <c r="C62" s="13"/>
    </row>
    <row r="63" ht="18.75">
      <c r="A63" s="13"/>
      <c r="B63" s="13"/>
      <c r="C63" s="13"/>
    </row>
    <row r="64" ht="18.75">
      <c r="A64" s="13"/>
      <c r="B64" s="13"/>
      <c r="C64" s="13"/>
    </row>
    <row r="65" ht="18.75">
      <c r="A65" s="13"/>
      <c r="B65" s="13"/>
      <c r="C65" s="13"/>
    </row>
    <row r="66" ht="18.75">
      <c r="A66" s="13"/>
      <c r="B66" s="13"/>
      <c r="C66" s="13"/>
    </row>
    <row r="67" ht="18.75">
      <c r="A67" s="13"/>
      <c r="B67" s="13"/>
      <c r="C67" s="13"/>
    </row>
    <row r="68" ht="18.75">
      <c r="A68" s="13"/>
      <c r="B68" s="13"/>
      <c r="C68" s="13"/>
    </row>
    <row r="69" ht="18.75">
      <c r="A69" s="13"/>
      <c r="B69" s="13"/>
      <c r="C69" s="13"/>
    </row>
    <row r="71" ht="18.75">
      <c r="A71" s="200" t="s">
        <v>409</v>
      </c>
      <c r="B71" s="200"/>
      <c r="C71" s="200"/>
      <c r="D71" s="200"/>
      <c r="E71" s="200"/>
      <c r="F71" s="200"/>
      <c r="G71" s="200"/>
      <c r="H71" s="200"/>
      <c r="I71" s="200"/>
    </row>
    <row r="72" ht="18.75">
      <c r="A72" s="13"/>
      <c r="B72" s="210" t="s">
        <v>410</v>
      </c>
      <c r="C72" s="182" t="s">
        <v>411</v>
      </c>
      <c r="D72" s="182" t="s">
        <v>412</v>
      </c>
      <c r="E72" s="182" t="s">
        <v>413</v>
      </c>
      <c r="F72" s="182" t="s">
        <v>413</v>
      </c>
      <c r="G72" s="182" t="s">
        <v>413</v>
      </c>
      <c r="H72" s="182" t="s">
        <v>413</v>
      </c>
      <c r="I72" s="182" t="s">
        <v>413</v>
      </c>
    </row>
    <row r="73" ht="18.75">
      <c r="A73" s="207" t="s">
        <v>414</v>
      </c>
    </row>
    <row r="74" ht="18.75">
      <c r="A74" s="175" t="s">
        <v>214</v>
      </c>
      <c r="B74" s="73"/>
      <c r="C74" s="18">
        <v>46</v>
      </c>
      <c r="D74" s="18">
        <v>48</v>
      </c>
      <c r="E74" s="18">
        <v>59</v>
      </c>
      <c r="F74" s="18">
        <v>20</v>
      </c>
      <c r="G74" s="73"/>
      <c r="H74" s="73"/>
      <c r="I74" s="73"/>
    </row>
    <row r="75" ht="18.75" customHeight="1">
      <c r="A75" s="175" t="s">
        <v>415</v>
      </c>
      <c r="B75" s="73"/>
      <c r="C75" s="18">
        <v>40</v>
      </c>
      <c r="D75" s="18">
        <v>60</v>
      </c>
      <c r="E75" s="18">
        <v>59</v>
      </c>
      <c r="F75" s="18">
        <v>10</v>
      </c>
      <c r="G75" s="73"/>
      <c r="H75" s="73"/>
      <c r="I75" s="73"/>
    </row>
    <row r="76" ht="18.75">
      <c r="A76" s="175" t="s">
        <v>416</v>
      </c>
      <c r="B76" s="73"/>
      <c r="C76" s="18"/>
      <c r="D76" s="73"/>
      <c r="E76" s="73"/>
      <c r="F76" s="73"/>
      <c r="G76" s="73"/>
      <c r="H76" s="73"/>
      <c r="I76" s="73"/>
    </row>
    <row r="77" ht="18.75">
      <c r="A77" s="175" t="s">
        <v>214</v>
      </c>
      <c r="B77" s="18"/>
      <c r="C77" s="18"/>
      <c r="D77" s="73"/>
      <c r="E77" s="73"/>
      <c r="F77" s="73"/>
      <c r="G77" s="73"/>
      <c r="H77" s="73"/>
      <c r="I77" s="73"/>
    </row>
    <row r="78" ht="18.75">
      <c r="A78" s="175" t="s">
        <v>415</v>
      </c>
      <c r="B78" s="18"/>
      <c r="C78" s="18"/>
      <c r="D78" s="73"/>
      <c r="E78" s="73"/>
      <c r="F78" s="73"/>
      <c r="G78" s="73"/>
      <c r="H78" s="73"/>
      <c r="I78" s="73"/>
    </row>
    <row r="79" ht="18.75">
      <c r="A79" s="175" t="s">
        <v>416</v>
      </c>
      <c r="B79" s="18"/>
      <c r="C79" s="18"/>
      <c r="D79" s="73"/>
      <c r="E79" s="73"/>
      <c r="F79" s="73"/>
      <c r="G79" s="73"/>
      <c r="H79" s="73"/>
      <c r="I79" s="73"/>
    </row>
    <row r="80" ht="18.75">
      <c r="A80" s="175" t="s">
        <v>214</v>
      </c>
      <c r="B80" s="18"/>
      <c r="C80" s="18"/>
      <c r="D80" s="73"/>
      <c r="E80" s="73"/>
      <c r="F80" s="73"/>
      <c r="G80" s="73"/>
      <c r="H80" s="73"/>
      <c r="I80" s="73"/>
    </row>
    <row r="81" ht="18.75">
      <c r="A81" s="175" t="s">
        <v>415</v>
      </c>
      <c r="B81" s="18"/>
      <c r="C81" s="18"/>
      <c r="D81" s="73"/>
      <c r="E81" s="73"/>
      <c r="F81" s="73"/>
      <c r="G81" s="73"/>
      <c r="H81" s="73"/>
      <c r="I81" s="73"/>
    </row>
    <row r="82" ht="18.75">
      <c r="A82" s="175" t="s">
        <v>416</v>
      </c>
      <c r="B82" s="18"/>
      <c r="C82" s="18"/>
      <c r="D82" s="73"/>
      <c r="E82" s="73"/>
      <c r="F82" s="73"/>
      <c r="G82" s="73"/>
      <c r="H82" s="73"/>
      <c r="I82" s="73"/>
    </row>
    <row r="83" ht="18.75">
      <c r="A83" s="175" t="s">
        <v>214</v>
      </c>
      <c r="B83" s="18"/>
      <c r="C83" s="18"/>
      <c r="D83" s="73"/>
      <c r="E83" s="73"/>
      <c r="F83" s="73"/>
      <c r="G83" s="73"/>
      <c r="H83" s="73"/>
      <c r="I83" s="73"/>
    </row>
    <row r="84" ht="18.75">
      <c r="A84" s="175" t="s">
        <v>415</v>
      </c>
      <c r="B84" s="18"/>
      <c r="C84" s="18"/>
      <c r="D84" s="73"/>
      <c r="E84" s="73"/>
      <c r="F84" s="73"/>
      <c r="G84" s="73"/>
      <c r="H84" s="73"/>
      <c r="I84" s="73"/>
    </row>
    <row r="85" ht="18.75">
      <c r="A85" s="175" t="s">
        <v>416</v>
      </c>
      <c r="B85" s="18"/>
      <c r="C85" s="18"/>
      <c r="D85" s="73"/>
      <c r="E85" s="73"/>
      <c r="F85" s="73"/>
      <c r="G85" s="73"/>
      <c r="H85" s="73"/>
      <c r="I85" s="73"/>
    </row>
    <row r="86" ht="18.75">
      <c r="A86" s="175" t="s">
        <v>214</v>
      </c>
      <c r="B86" s="18"/>
      <c r="C86" s="18"/>
      <c r="D86" s="73"/>
      <c r="E86" s="73"/>
      <c r="F86" s="73"/>
      <c r="G86" s="73"/>
      <c r="H86" s="73"/>
      <c r="I86" s="73"/>
    </row>
    <row r="87" ht="18.75">
      <c r="A87" s="175" t="s">
        <v>415</v>
      </c>
      <c r="B87" s="18"/>
      <c r="C87" s="18"/>
      <c r="D87" s="73"/>
      <c r="E87" s="73"/>
      <c r="F87" s="73"/>
      <c r="G87" s="73"/>
      <c r="H87" s="73"/>
      <c r="I87" s="73"/>
    </row>
    <row r="88" ht="18.75">
      <c r="A88" s="175" t="s">
        <v>416</v>
      </c>
      <c r="B88" s="18"/>
      <c r="C88" s="18"/>
      <c r="D88" s="73"/>
      <c r="E88" s="73"/>
      <c r="F88" s="73"/>
      <c r="G88" s="73"/>
      <c r="H88" s="73"/>
      <c r="I88" s="73"/>
    </row>
    <row r="89" ht="18.75">
      <c r="A89" s="175" t="s">
        <v>214</v>
      </c>
      <c r="B89" s="18"/>
      <c r="C89" s="18"/>
      <c r="D89" s="73"/>
      <c r="E89" s="73"/>
      <c r="F89" s="73"/>
      <c r="G89" s="73"/>
      <c r="H89" s="73"/>
      <c r="I89" s="73"/>
    </row>
    <row r="90" ht="18.75">
      <c r="A90" s="175" t="s">
        <v>415</v>
      </c>
      <c r="B90" s="18"/>
      <c r="C90" s="18"/>
      <c r="D90" s="73"/>
      <c r="E90" s="73"/>
      <c r="F90" s="73"/>
      <c r="G90" s="73"/>
      <c r="H90" s="73"/>
      <c r="I90" s="73"/>
    </row>
    <row r="91" ht="18.75">
      <c r="A91" s="175" t="s">
        <v>416</v>
      </c>
      <c r="B91" s="18"/>
      <c r="C91" s="18"/>
      <c r="D91" s="73"/>
      <c r="E91" s="73"/>
      <c r="F91" s="73"/>
      <c r="G91" s="73"/>
      <c r="H91" s="73"/>
      <c r="I91" s="73"/>
    </row>
    <row r="92" ht="18.75">
      <c r="A92" s="175" t="s">
        <v>214</v>
      </c>
      <c r="B92" s="18"/>
      <c r="C92" s="18"/>
      <c r="D92" s="73"/>
      <c r="E92" s="73"/>
      <c r="F92" s="73"/>
      <c r="G92" s="73"/>
      <c r="H92" s="73"/>
      <c r="I92" s="73"/>
    </row>
    <row r="93" ht="18.75">
      <c r="A93" s="175" t="s">
        <v>417</v>
      </c>
    </row>
  </sheetData>
  <mergeCells count="15">
    <mergeCell ref="A1:I1"/>
    <mergeCell ref="A6:I6"/>
    <mergeCell ref="A10:I10"/>
    <mergeCell ref="G11:I11"/>
    <mergeCell ref="G12:I12"/>
    <mergeCell ref="G13:I13"/>
    <mergeCell ref="G14:I14"/>
    <mergeCell ref="G15:I15"/>
    <mergeCell ref="A27:I27"/>
    <mergeCell ref="C28:F28"/>
    <mergeCell ref="A48:I48"/>
    <mergeCell ref="C49:F49"/>
    <mergeCell ref="A51:B51"/>
    <mergeCell ref="A52:B52"/>
    <mergeCell ref="A71:I71"/>
  </mergeCells>
  <printOptions headings="0" gridLines="0"/>
  <pageMargins left="0.70866141732283472" right="0.45343137254901961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&amp;R&amp;20CVPO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55" workbookViewId="0">
      <selection activeCell="T29" activeCellId="0" sqref="T29"/>
    </sheetView>
  </sheetViews>
  <sheetFormatPr baseColWidth="10" defaultRowHeight="14.25"/>
  <cols>
    <col customWidth="1" min="1" max="1" width="13.85546875"/>
    <col customWidth="1" min="2" max="15" width="8.42578125"/>
  </cols>
  <sheetData>
    <row r="1" ht="18.75">
      <c r="A1" s="211" t="s">
        <v>418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ht="18.75">
      <c r="A2" s="13"/>
      <c r="B2" s="212" t="s">
        <v>410</v>
      </c>
      <c r="C2" s="213"/>
      <c r="D2" s="214" t="s">
        <v>419</v>
      </c>
      <c r="E2" s="215"/>
      <c r="F2" s="214" t="s">
        <v>419</v>
      </c>
      <c r="G2" s="215"/>
      <c r="H2" s="214" t="s">
        <v>413</v>
      </c>
      <c r="I2" s="215"/>
      <c r="J2" s="214" t="s">
        <v>413</v>
      </c>
      <c r="K2" s="215"/>
      <c r="L2" s="214" t="s">
        <v>413</v>
      </c>
      <c r="M2" s="215"/>
      <c r="N2" s="214" t="s">
        <v>413</v>
      </c>
      <c r="O2" s="215"/>
    </row>
    <row r="3" ht="18.75">
      <c r="A3" s="207" t="s">
        <v>414</v>
      </c>
      <c r="B3" s="41" t="s">
        <v>420</v>
      </c>
      <c r="C3" s="41" t="s">
        <v>421</v>
      </c>
      <c r="D3" s="41" t="s">
        <v>420</v>
      </c>
      <c r="E3" s="41" t="s">
        <v>421</v>
      </c>
      <c r="F3" s="41" t="s">
        <v>420</v>
      </c>
      <c r="G3" s="41" t="s">
        <v>421</v>
      </c>
      <c r="H3" s="41" t="s">
        <v>420</v>
      </c>
      <c r="I3" s="41" t="s">
        <v>421</v>
      </c>
      <c r="J3" s="41" t="s">
        <v>420</v>
      </c>
      <c r="K3" s="41" t="s">
        <v>421</v>
      </c>
      <c r="L3" s="41"/>
      <c r="M3" s="41"/>
      <c r="N3" s="41"/>
      <c r="O3" s="41"/>
    </row>
    <row r="4" ht="18.75">
      <c r="A4" s="175" t="s">
        <v>214</v>
      </c>
      <c r="B4" s="73"/>
      <c r="C4" s="41"/>
      <c r="D4" s="41"/>
      <c r="E4" s="18">
        <v>46</v>
      </c>
      <c r="F4" s="18">
        <v>48</v>
      </c>
      <c r="G4" s="18">
        <v>59</v>
      </c>
      <c r="H4" s="18">
        <v>20</v>
      </c>
      <c r="I4" s="73"/>
      <c r="J4" s="73"/>
      <c r="K4" s="73"/>
      <c r="L4" s="41"/>
      <c r="M4" s="41"/>
      <c r="N4" s="41"/>
      <c r="O4" s="41"/>
    </row>
    <row r="5" ht="18.75" customHeight="1">
      <c r="A5" s="175" t="s">
        <v>415</v>
      </c>
      <c r="B5" s="73"/>
      <c r="C5" s="41"/>
      <c r="D5" s="41"/>
      <c r="E5" s="18">
        <v>40</v>
      </c>
      <c r="F5" s="18">
        <v>60</v>
      </c>
      <c r="G5" s="18">
        <v>59</v>
      </c>
      <c r="H5" s="18">
        <v>10</v>
      </c>
      <c r="I5" s="73"/>
      <c r="J5" s="73"/>
      <c r="K5" s="73"/>
      <c r="L5" s="41"/>
      <c r="M5" s="41"/>
      <c r="N5" s="41"/>
      <c r="O5" s="41"/>
    </row>
    <row r="6" ht="18.75">
      <c r="A6" s="175" t="s">
        <v>416</v>
      </c>
      <c r="B6" s="73"/>
      <c r="C6" s="41"/>
      <c r="D6" s="41"/>
      <c r="E6" s="18"/>
      <c r="F6" s="73"/>
      <c r="G6" s="73"/>
      <c r="H6" s="73"/>
      <c r="I6" s="73"/>
      <c r="J6" s="73"/>
      <c r="K6" s="73"/>
      <c r="L6" s="41"/>
      <c r="M6" s="41"/>
      <c r="N6" s="41"/>
      <c r="O6" s="41"/>
    </row>
    <row r="7" ht="18.75">
      <c r="A7" s="175" t="s">
        <v>214</v>
      </c>
      <c r="B7" s="18"/>
      <c r="C7" s="41"/>
      <c r="D7" s="41"/>
      <c r="E7" s="18"/>
      <c r="F7" s="73"/>
      <c r="G7" s="73"/>
      <c r="H7" s="73"/>
      <c r="I7" s="73"/>
      <c r="J7" s="73"/>
      <c r="K7" s="73"/>
      <c r="L7" s="41"/>
      <c r="M7" s="41"/>
      <c r="N7" s="41"/>
      <c r="O7" s="41"/>
    </row>
    <row r="8" ht="18.75">
      <c r="A8" s="175" t="s">
        <v>415</v>
      </c>
      <c r="B8" s="18"/>
      <c r="C8" s="41"/>
      <c r="D8" s="41"/>
      <c r="E8" s="18"/>
      <c r="F8" s="73"/>
      <c r="G8" s="73"/>
      <c r="H8" s="73"/>
      <c r="I8" s="73"/>
      <c r="J8" s="73"/>
      <c r="K8" s="73"/>
      <c r="L8" s="41"/>
      <c r="M8" s="41"/>
      <c r="N8" s="41"/>
      <c r="O8" s="41"/>
    </row>
    <row r="9" ht="18.75">
      <c r="A9" s="175" t="s">
        <v>416</v>
      </c>
      <c r="B9" s="18"/>
      <c r="C9" s="41"/>
      <c r="D9" s="41"/>
      <c r="E9" s="18"/>
      <c r="F9" s="73"/>
      <c r="G9" s="73"/>
      <c r="H9" s="73"/>
      <c r="I9" s="73"/>
      <c r="J9" s="73"/>
      <c r="K9" s="73"/>
      <c r="L9" s="41"/>
      <c r="M9" s="41"/>
      <c r="N9" s="41"/>
      <c r="O9" s="41"/>
    </row>
    <row r="10" ht="18.75">
      <c r="A10" s="175" t="s">
        <v>214</v>
      </c>
      <c r="B10" s="18"/>
      <c r="C10" s="41"/>
      <c r="D10" s="41"/>
      <c r="E10" s="18"/>
      <c r="F10" s="73"/>
      <c r="G10" s="73"/>
      <c r="H10" s="73"/>
      <c r="I10" s="73"/>
      <c r="J10" s="73"/>
      <c r="K10" s="73"/>
      <c r="L10" s="41"/>
      <c r="M10" s="41"/>
      <c r="N10" s="41"/>
      <c r="O10" s="41"/>
    </row>
    <row r="11" ht="18.75">
      <c r="A11" s="175" t="s">
        <v>415</v>
      </c>
      <c r="B11" s="18"/>
      <c r="C11" s="41"/>
      <c r="D11" s="41"/>
      <c r="E11" s="18"/>
      <c r="F11" s="73"/>
      <c r="G11" s="73"/>
      <c r="H11" s="73"/>
      <c r="I11" s="73"/>
      <c r="J11" s="73"/>
      <c r="K11" s="73"/>
      <c r="L11" s="41"/>
      <c r="M11" s="41"/>
      <c r="N11" s="41"/>
      <c r="O11" s="41"/>
    </row>
    <row r="12" ht="18.75">
      <c r="A12" s="175" t="s">
        <v>416</v>
      </c>
      <c r="B12" s="18"/>
      <c r="C12" s="41"/>
      <c r="D12" s="41"/>
      <c r="E12" s="18"/>
      <c r="F12" s="73"/>
      <c r="G12" s="73"/>
      <c r="H12" s="73"/>
      <c r="I12" s="73"/>
      <c r="J12" s="73"/>
      <c r="K12" s="73"/>
      <c r="L12" s="41"/>
      <c r="M12" s="41"/>
      <c r="N12" s="41"/>
      <c r="O12" s="41"/>
    </row>
    <row r="13" ht="18.75">
      <c r="A13" s="175" t="s">
        <v>214</v>
      </c>
      <c r="B13" s="18"/>
      <c r="C13" s="41"/>
      <c r="D13" s="41"/>
      <c r="E13" s="18"/>
      <c r="F13" s="73"/>
      <c r="G13" s="73"/>
      <c r="H13" s="73"/>
      <c r="I13" s="73"/>
      <c r="J13" s="73"/>
      <c r="K13" s="73"/>
      <c r="L13" s="41"/>
      <c r="M13" s="41"/>
      <c r="N13" s="41"/>
      <c r="O13" s="41"/>
    </row>
    <row r="14" ht="18.75">
      <c r="A14" s="175" t="s">
        <v>415</v>
      </c>
      <c r="B14" s="18"/>
      <c r="C14" s="41"/>
      <c r="D14" s="41"/>
      <c r="E14" s="18"/>
      <c r="F14" s="73"/>
      <c r="G14" s="73"/>
      <c r="H14" s="73"/>
      <c r="I14" s="73"/>
      <c r="J14" s="73"/>
      <c r="K14" s="73"/>
      <c r="L14" s="41"/>
      <c r="M14" s="41"/>
      <c r="N14" s="41"/>
      <c r="O14" s="41"/>
    </row>
    <row r="15" ht="18.75">
      <c r="A15" s="175" t="s">
        <v>416</v>
      </c>
      <c r="B15" s="18"/>
      <c r="C15" s="41"/>
      <c r="D15" s="41"/>
      <c r="E15" s="18"/>
      <c r="F15" s="73"/>
      <c r="G15" s="73"/>
      <c r="H15" s="73"/>
      <c r="I15" s="73"/>
      <c r="J15" s="73"/>
      <c r="K15" s="73"/>
      <c r="L15" s="41"/>
      <c r="M15" s="41"/>
      <c r="N15" s="41"/>
      <c r="O15" s="41"/>
    </row>
    <row r="16" ht="18.75">
      <c r="A16" s="175" t="s">
        <v>214</v>
      </c>
      <c r="B16" s="18"/>
      <c r="C16" s="41"/>
      <c r="D16" s="41"/>
      <c r="E16" s="18"/>
      <c r="F16" s="73"/>
      <c r="G16" s="73"/>
      <c r="H16" s="73"/>
      <c r="I16" s="73"/>
      <c r="J16" s="73"/>
      <c r="K16" s="73"/>
      <c r="L16" s="41"/>
      <c r="M16" s="41"/>
      <c r="N16" s="41"/>
      <c r="O16" s="41"/>
    </row>
    <row r="17" ht="18.75">
      <c r="A17" s="175" t="s">
        <v>415</v>
      </c>
      <c r="B17" s="18"/>
      <c r="C17" s="41"/>
      <c r="D17" s="41"/>
      <c r="E17" s="18"/>
      <c r="F17" s="73"/>
      <c r="G17" s="73"/>
      <c r="H17" s="73"/>
      <c r="I17" s="73"/>
      <c r="J17" s="73"/>
      <c r="K17" s="73"/>
      <c r="L17" s="41"/>
      <c r="M17" s="41"/>
      <c r="N17" s="41"/>
      <c r="O17" s="41"/>
    </row>
    <row r="18" ht="18.75">
      <c r="A18" s="175" t="s">
        <v>416</v>
      </c>
      <c r="B18" s="18"/>
      <c r="C18" s="41"/>
      <c r="D18" s="41"/>
      <c r="E18" s="18"/>
      <c r="F18" s="73"/>
      <c r="G18" s="73"/>
      <c r="H18" s="73"/>
      <c r="I18" s="73"/>
      <c r="J18" s="73"/>
      <c r="K18" s="73"/>
      <c r="L18" s="41"/>
      <c r="M18" s="41"/>
      <c r="N18" s="41"/>
      <c r="O18" s="41"/>
    </row>
    <row r="19" ht="18.75">
      <c r="A19" s="175" t="s">
        <v>214</v>
      </c>
      <c r="B19" s="18"/>
      <c r="C19" s="41"/>
      <c r="D19" s="41"/>
      <c r="E19" s="18"/>
      <c r="F19" s="73"/>
      <c r="G19" s="73"/>
      <c r="H19" s="73"/>
      <c r="I19" s="73"/>
      <c r="J19" s="73"/>
      <c r="K19" s="73"/>
      <c r="L19" s="41"/>
      <c r="M19" s="41"/>
      <c r="N19" s="41"/>
      <c r="O19" s="41"/>
    </row>
    <row r="20" ht="18.75">
      <c r="A20" s="175" t="s">
        <v>415</v>
      </c>
      <c r="B20" s="18"/>
      <c r="C20" s="41"/>
      <c r="D20" s="41"/>
      <c r="E20" s="18"/>
      <c r="F20" s="73"/>
      <c r="G20" s="73"/>
      <c r="H20" s="73"/>
      <c r="I20" s="73"/>
      <c r="J20" s="73"/>
      <c r="K20" s="73"/>
      <c r="L20" s="41"/>
      <c r="M20" s="41"/>
      <c r="N20" s="41"/>
      <c r="O20" s="41"/>
    </row>
    <row r="21" ht="18.75">
      <c r="A21" s="175" t="s">
        <v>416</v>
      </c>
      <c r="B21" s="18"/>
      <c r="C21" s="41"/>
      <c r="D21" s="41"/>
      <c r="E21" s="18"/>
      <c r="F21" s="73"/>
      <c r="G21" s="73"/>
      <c r="H21" s="73"/>
      <c r="I21" s="73"/>
      <c r="J21" s="73"/>
      <c r="K21" s="73"/>
      <c r="L21" s="41"/>
      <c r="M21" s="41"/>
      <c r="N21" s="41"/>
      <c r="O21" s="41"/>
    </row>
    <row r="22" ht="18.75">
      <c r="A22" s="175" t="s">
        <v>214</v>
      </c>
      <c r="B22" s="18"/>
      <c r="C22" s="41"/>
      <c r="D22" s="41"/>
      <c r="E22" s="18"/>
      <c r="F22" s="73"/>
      <c r="G22" s="73"/>
      <c r="H22" s="73"/>
      <c r="I22" s="73"/>
      <c r="J22" s="73"/>
      <c r="K22" s="73"/>
      <c r="L22" s="41"/>
      <c r="M22" s="41"/>
      <c r="N22" s="41"/>
      <c r="O22" s="41"/>
    </row>
    <row r="23" ht="18.75">
      <c r="A23" s="211" t="s">
        <v>422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</row>
    <row r="24" ht="18.75">
      <c r="A24" s="13"/>
      <c r="B24" s="212" t="s">
        <v>410</v>
      </c>
      <c r="C24" s="213"/>
      <c r="D24" s="214" t="s">
        <v>419</v>
      </c>
      <c r="E24" s="215"/>
      <c r="F24" s="214" t="s">
        <v>3</v>
      </c>
      <c r="G24" s="215"/>
      <c r="H24" s="214" t="s">
        <v>413</v>
      </c>
      <c r="I24" s="215"/>
      <c r="J24" s="214" t="s">
        <v>413</v>
      </c>
      <c r="K24" s="215"/>
      <c r="L24" s="214" t="s">
        <v>413</v>
      </c>
      <c r="M24" s="215"/>
      <c r="N24" s="214" t="s">
        <v>413</v>
      </c>
      <c r="O24" s="215"/>
    </row>
    <row r="25" ht="18.75">
      <c r="A25" s="207" t="s">
        <v>414</v>
      </c>
      <c r="B25" s="41" t="s">
        <v>420</v>
      </c>
      <c r="C25" s="41" t="s">
        <v>421</v>
      </c>
      <c r="D25" s="41" t="s">
        <v>420</v>
      </c>
      <c r="E25" s="41" t="s">
        <v>421</v>
      </c>
      <c r="F25" s="41" t="s">
        <v>420</v>
      </c>
      <c r="G25" s="41" t="s">
        <v>421</v>
      </c>
      <c r="H25" s="41" t="s">
        <v>420</v>
      </c>
      <c r="I25" s="41" t="s">
        <v>421</v>
      </c>
      <c r="J25" s="41" t="s">
        <v>420</v>
      </c>
      <c r="K25" s="41" t="s">
        <v>421</v>
      </c>
      <c r="L25" s="41"/>
      <c r="M25" s="41"/>
      <c r="N25" s="41"/>
      <c r="O25" s="41"/>
    </row>
    <row r="26" ht="18.75">
      <c r="A26" s="175" t="s">
        <v>214</v>
      </c>
      <c r="B26" s="73"/>
      <c r="C26" s="41"/>
      <c r="D26" s="41"/>
      <c r="E26" s="18">
        <v>46</v>
      </c>
      <c r="F26" s="18">
        <v>48</v>
      </c>
      <c r="G26" s="18">
        <v>59</v>
      </c>
      <c r="H26" s="18">
        <v>20</v>
      </c>
      <c r="I26" s="73"/>
      <c r="J26" s="73"/>
      <c r="K26" s="73"/>
      <c r="L26" s="41"/>
      <c r="M26" s="41"/>
      <c r="N26" s="41"/>
      <c r="O26" s="41"/>
    </row>
    <row r="27" ht="18.75">
      <c r="A27" s="175" t="s">
        <v>415</v>
      </c>
      <c r="B27" s="73"/>
      <c r="C27" s="41"/>
      <c r="D27" s="41"/>
      <c r="E27" s="18">
        <v>40</v>
      </c>
      <c r="F27" s="18">
        <v>60</v>
      </c>
      <c r="G27" s="18">
        <v>59</v>
      </c>
      <c r="H27" s="18">
        <v>10</v>
      </c>
      <c r="I27" s="73"/>
      <c r="J27" s="73"/>
      <c r="K27" s="73"/>
      <c r="L27" s="41"/>
      <c r="M27" s="41"/>
      <c r="N27" s="41"/>
      <c r="O27" s="41"/>
    </row>
    <row r="28" ht="18.75">
      <c r="A28" s="175" t="s">
        <v>416</v>
      </c>
      <c r="B28" s="73"/>
      <c r="C28" s="41"/>
      <c r="D28" s="41"/>
      <c r="E28" s="18"/>
      <c r="F28" s="73"/>
      <c r="G28" s="73"/>
      <c r="H28" s="73"/>
      <c r="I28" s="73"/>
      <c r="J28" s="73"/>
      <c r="K28" s="73"/>
      <c r="L28" s="41"/>
      <c r="M28" s="41"/>
      <c r="N28" s="41"/>
      <c r="O28" s="41"/>
    </row>
    <row r="29" ht="18.75">
      <c r="A29" s="175" t="s">
        <v>214</v>
      </c>
      <c r="B29" s="18"/>
      <c r="C29" s="41"/>
      <c r="D29" s="41"/>
      <c r="E29" s="18"/>
      <c r="F29" s="73"/>
      <c r="G29" s="73"/>
      <c r="H29" s="73"/>
      <c r="I29" s="73"/>
      <c r="J29" s="73"/>
      <c r="K29" s="73"/>
      <c r="L29" s="41"/>
      <c r="M29" s="41"/>
      <c r="N29" s="41"/>
      <c r="O29" s="41"/>
    </row>
    <row r="30" ht="18.75">
      <c r="A30" s="175" t="s">
        <v>415</v>
      </c>
      <c r="B30" s="18"/>
      <c r="C30" s="41"/>
      <c r="D30" s="41"/>
      <c r="E30" s="18"/>
      <c r="F30" s="73"/>
      <c r="G30" s="73"/>
      <c r="H30" s="73"/>
      <c r="I30" s="73"/>
      <c r="J30" s="73"/>
      <c r="K30" s="73"/>
      <c r="L30" s="41"/>
      <c r="M30" s="41"/>
      <c r="N30" s="41"/>
      <c r="O30" s="41"/>
    </row>
    <row r="31" ht="18.75">
      <c r="A31" s="175" t="s">
        <v>416</v>
      </c>
      <c r="B31" s="18"/>
      <c r="C31" s="41"/>
      <c r="D31" s="41"/>
      <c r="E31" s="18"/>
      <c r="F31" s="73"/>
      <c r="G31" s="73"/>
      <c r="H31" s="73"/>
      <c r="I31" s="73"/>
      <c r="J31" s="73"/>
      <c r="K31" s="73"/>
      <c r="L31" s="41"/>
      <c r="M31" s="41"/>
      <c r="N31" s="41"/>
      <c r="O31" s="41"/>
    </row>
    <row r="32" ht="18.75">
      <c r="A32" s="175" t="s">
        <v>214</v>
      </c>
      <c r="B32" s="18"/>
      <c r="C32" s="41"/>
      <c r="D32" s="41"/>
      <c r="E32" s="18"/>
      <c r="F32" s="73"/>
      <c r="G32" s="73"/>
      <c r="H32" s="73"/>
      <c r="I32" s="73"/>
      <c r="J32" s="73"/>
      <c r="K32" s="73"/>
      <c r="L32" s="41"/>
      <c r="M32" s="41"/>
      <c r="N32" s="41"/>
      <c r="O32" s="41"/>
    </row>
    <row r="33" ht="18.75">
      <c r="A33" s="175" t="s">
        <v>415</v>
      </c>
      <c r="B33" s="18"/>
      <c r="C33" s="41"/>
      <c r="D33" s="41"/>
      <c r="E33" s="18"/>
      <c r="F33" s="73"/>
      <c r="G33" s="73"/>
      <c r="H33" s="73"/>
      <c r="I33" s="73"/>
      <c r="J33" s="73"/>
      <c r="K33" s="73"/>
      <c r="L33" s="41"/>
      <c r="M33" s="41"/>
      <c r="N33" s="41"/>
      <c r="O33" s="41"/>
    </row>
    <row r="34" ht="18.75">
      <c r="A34" s="175" t="s">
        <v>416</v>
      </c>
      <c r="B34" s="18"/>
      <c r="C34" s="41"/>
      <c r="D34" s="41"/>
      <c r="E34" s="18"/>
      <c r="F34" s="73"/>
      <c r="G34" s="73"/>
      <c r="H34" s="73"/>
      <c r="I34" s="73"/>
      <c r="J34" s="73"/>
      <c r="K34" s="73"/>
      <c r="L34" s="41"/>
      <c r="M34" s="41"/>
      <c r="N34" s="41"/>
      <c r="O34" s="41"/>
    </row>
    <row r="35" ht="18.75">
      <c r="A35" s="175" t="s">
        <v>214</v>
      </c>
      <c r="B35" s="18"/>
      <c r="C35" s="41"/>
      <c r="D35" s="41"/>
      <c r="E35" s="18"/>
      <c r="F35" s="73"/>
      <c r="G35" s="73"/>
      <c r="H35" s="73"/>
      <c r="I35" s="73"/>
      <c r="J35" s="73"/>
      <c r="K35" s="73"/>
      <c r="L35" s="41"/>
      <c r="M35" s="41"/>
      <c r="N35" s="41"/>
      <c r="O35" s="41"/>
    </row>
    <row r="36" ht="18.75">
      <c r="A36" s="175" t="s">
        <v>415</v>
      </c>
      <c r="B36" s="18"/>
      <c r="C36" s="41"/>
      <c r="D36" s="41"/>
      <c r="E36" s="18"/>
      <c r="F36" s="73"/>
      <c r="G36" s="73"/>
      <c r="H36" s="73"/>
      <c r="I36" s="73"/>
      <c r="J36" s="73"/>
      <c r="K36" s="73"/>
      <c r="L36" s="41"/>
      <c r="M36" s="41"/>
      <c r="N36" s="41"/>
      <c r="O36" s="41"/>
    </row>
    <row r="37" ht="18.75">
      <c r="A37" s="175" t="s">
        <v>416</v>
      </c>
      <c r="B37" s="18"/>
      <c r="C37" s="41"/>
      <c r="D37" s="41"/>
      <c r="E37" s="18"/>
      <c r="F37" s="73"/>
      <c r="G37" s="73"/>
      <c r="H37" s="73"/>
      <c r="I37" s="73"/>
      <c r="J37" s="73"/>
      <c r="K37" s="73"/>
      <c r="L37" s="41"/>
      <c r="M37" s="41"/>
      <c r="N37" s="41"/>
      <c r="O37" s="41"/>
    </row>
    <row r="38" ht="18.75">
      <c r="A38" s="175" t="s">
        <v>214</v>
      </c>
      <c r="B38" s="18"/>
      <c r="C38" s="41"/>
      <c r="D38" s="41"/>
      <c r="E38" s="18"/>
      <c r="F38" s="73"/>
      <c r="G38" s="73"/>
      <c r="H38" s="73"/>
      <c r="I38" s="73"/>
      <c r="J38" s="73"/>
      <c r="K38" s="73"/>
      <c r="L38" s="41"/>
      <c r="M38" s="41"/>
      <c r="N38" s="41"/>
      <c r="O38" s="41"/>
    </row>
    <row r="39" ht="18.75">
      <c r="A39" s="175" t="s">
        <v>415</v>
      </c>
      <c r="B39" s="18"/>
      <c r="C39" s="41"/>
      <c r="D39" s="41"/>
      <c r="E39" s="18"/>
      <c r="F39" s="73"/>
      <c r="G39" s="73"/>
      <c r="H39" s="73"/>
      <c r="I39" s="73"/>
      <c r="J39" s="73"/>
      <c r="K39" s="73"/>
      <c r="L39" s="41"/>
      <c r="M39" s="41"/>
      <c r="N39" s="41"/>
      <c r="O39" s="41"/>
    </row>
    <row r="40" ht="18.75">
      <c r="A40" s="175" t="s">
        <v>416</v>
      </c>
      <c r="B40" s="18"/>
      <c r="C40" s="41"/>
      <c r="D40" s="41"/>
      <c r="E40" s="18"/>
      <c r="F40" s="73"/>
      <c r="G40" s="73"/>
      <c r="H40" s="73"/>
      <c r="I40" s="73"/>
      <c r="J40" s="73"/>
      <c r="K40" s="73"/>
      <c r="L40" s="41"/>
      <c r="M40" s="41"/>
      <c r="N40" s="41"/>
      <c r="O40" s="41"/>
    </row>
    <row r="41" ht="18.75">
      <c r="A41" s="175" t="s">
        <v>214</v>
      </c>
      <c r="B41" s="18"/>
      <c r="C41" s="41"/>
      <c r="D41" s="41"/>
      <c r="E41" s="18"/>
      <c r="F41" s="73"/>
      <c r="G41" s="73"/>
      <c r="H41" s="73"/>
      <c r="I41" s="73"/>
      <c r="J41" s="73"/>
      <c r="K41" s="73"/>
      <c r="L41" s="41"/>
      <c r="M41" s="41"/>
      <c r="N41" s="41"/>
      <c r="O41" s="41"/>
    </row>
    <row r="42" ht="18.75">
      <c r="A42" s="175" t="s">
        <v>415</v>
      </c>
      <c r="B42" s="18"/>
      <c r="C42" s="41"/>
      <c r="D42" s="41"/>
      <c r="E42" s="18"/>
      <c r="F42" s="73"/>
      <c r="G42" s="73"/>
      <c r="H42" s="73"/>
      <c r="I42" s="73"/>
      <c r="J42" s="73"/>
      <c r="K42" s="73"/>
      <c r="L42" s="41"/>
      <c r="M42" s="41"/>
      <c r="N42" s="41"/>
      <c r="O42" s="41"/>
    </row>
    <row r="43" ht="18.75">
      <c r="A43" s="175" t="s">
        <v>416</v>
      </c>
      <c r="B43" s="18"/>
      <c r="C43" s="41"/>
      <c r="D43" s="41"/>
      <c r="E43" s="18"/>
      <c r="F43" s="73"/>
      <c r="G43" s="73"/>
      <c r="H43" s="73"/>
      <c r="I43" s="73"/>
      <c r="J43" s="73"/>
      <c r="K43" s="73"/>
      <c r="L43" s="41"/>
      <c r="M43" s="41"/>
      <c r="N43" s="41"/>
      <c r="O43" s="41"/>
    </row>
    <row r="44" ht="18.75">
      <c r="A44" s="175" t="s">
        <v>214</v>
      </c>
      <c r="B44" s="18"/>
      <c r="C44" s="41"/>
      <c r="D44" s="41"/>
      <c r="E44" s="18"/>
      <c r="F44" s="73"/>
      <c r="G44" s="73"/>
      <c r="H44" s="73"/>
      <c r="I44" s="73"/>
      <c r="J44" s="73"/>
      <c r="K44" s="73"/>
      <c r="L44" s="41"/>
      <c r="M44" s="41"/>
      <c r="N44" s="41"/>
      <c r="O44" s="41"/>
    </row>
  </sheetData>
  <mergeCells count="16">
    <mergeCell ref="A1:N1"/>
    <mergeCell ref="B2:C2"/>
    <mergeCell ref="D2:E2"/>
    <mergeCell ref="F2:G2"/>
    <mergeCell ref="H2:I2"/>
    <mergeCell ref="J2:K2"/>
    <mergeCell ref="L2:M2"/>
    <mergeCell ref="N2:O2"/>
    <mergeCell ref="A23:N23"/>
    <mergeCell ref="B24:C24"/>
    <mergeCell ref="D24:E24"/>
    <mergeCell ref="F24:G24"/>
    <mergeCell ref="H24:I24"/>
    <mergeCell ref="J24:K24"/>
    <mergeCell ref="L24:M24"/>
    <mergeCell ref="N24:O24"/>
  </mergeCells>
  <printOptions headings="0" gridLines="0"/>
  <pageMargins left="0.70866141732283472" right="0.47244094488188981" top="1.4173228346456694" bottom="1.0629921259842521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&amp;R&amp;20CVPO
DETAIL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G25" activeCellId="0" sqref="G25"/>
    </sheetView>
  </sheetViews>
  <sheetFormatPr baseColWidth="10" defaultRowHeight="14.25"/>
  <cols>
    <col customWidth="1" min="1" max="1" width="26.5703125"/>
    <col bestFit="1" customWidth="1" min="4" max="4" width="14.85546875"/>
    <col customWidth="1" min="5" max="5" width="21.42578125"/>
  </cols>
  <sheetData>
    <row r="1" ht="18.75">
      <c r="A1" s="28" t="s">
        <v>423</v>
      </c>
      <c r="B1" s="29"/>
      <c r="C1" s="29"/>
      <c r="D1" s="29"/>
      <c r="E1" s="30"/>
    </row>
    <row r="2" ht="18.75">
      <c r="A2" s="40" t="s">
        <v>424</v>
      </c>
      <c r="B2" s="40" t="s">
        <v>238</v>
      </c>
      <c r="C2" s="40" t="s">
        <v>242</v>
      </c>
      <c r="D2" s="40" t="s">
        <v>425</v>
      </c>
      <c r="E2" s="40" t="s">
        <v>392</v>
      </c>
      <c r="F2" s="1"/>
      <c r="G2" s="1"/>
      <c r="H2" s="1"/>
    </row>
    <row r="3" ht="18.75">
      <c r="A3" s="40"/>
      <c r="B3" s="40"/>
      <c r="C3" s="40"/>
      <c r="D3" s="40"/>
      <c r="E3" s="40"/>
      <c r="F3" s="3"/>
      <c r="G3" s="3"/>
      <c r="H3" s="3"/>
    </row>
    <row r="4" ht="18.75">
      <c r="A4" s="40"/>
      <c r="B4" s="40"/>
      <c r="C4" s="40"/>
      <c r="D4" s="40"/>
      <c r="E4" s="40"/>
    </row>
    <row r="5" ht="15" customHeight="1">
      <c r="A5" s="40"/>
      <c r="B5" s="40"/>
      <c r="C5" s="40"/>
      <c r="D5" s="40"/>
      <c r="E5" s="40"/>
    </row>
    <row r="6" ht="15" customHeight="1">
      <c r="A6" s="40"/>
      <c r="B6" s="40"/>
      <c r="C6" s="40"/>
      <c r="D6" s="40"/>
      <c r="E6" s="40"/>
    </row>
    <row r="7" ht="18.75">
      <c r="A7" s="40"/>
      <c r="B7" s="40"/>
      <c r="C7" s="40"/>
      <c r="D7" s="40"/>
      <c r="E7" s="40"/>
    </row>
    <row r="8" ht="18.75">
      <c r="A8" s="40"/>
      <c r="B8" s="40"/>
      <c r="C8" s="40"/>
      <c r="D8" s="40"/>
      <c r="E8" s="40"/>
    </row>
    <row r="9" ht="15" customHeight="1">
      <c r="A9" s="40"/>
      <c r="B9" s="40"/>
      <c r="C9" s="40"/>
      <c r="D9" s="40"/>
      <c r="E9" s="40"/>
    </row>
    <row r="10" ht="15" customHeight="1">
      <c r="A10" s="40"/>
      <c r="B10" s="40"/>
      <c r="C10" s="40"/>
      <c r="D10" s="40"/>
      <c r="E10" s="40"/>
    </row>
    <row r="11" ht="15" customHeight="1">
      <c r="A11" s="40"/>
      <c r="B11" s="40"/>
      <c r="C11" s="40"/>
      <c r="D11" s="40"/>
      <c r="E11" s="40"/>
    </row>
    <row r="12" ht="15" customHeight="1">
      <c r="A12" s="40"/>
      <c r="B12" s="40"/>
      <c r="C12" s="40"/>
      <c r="D12" s="40"/>
      <c r="E12" s="40"/>
    </row>
    <row r="13" ht="18.75">
      <c r="A13" s="40"/>
      <c r="B13" s="40"/>
      <c r="C13" s="40"/>
      <c r="D13" s="40"/>
      <c r="E13" s="40"/>
    </row>
    <row r="14" ht="18.75">
      <c r="A14" s="40"/>
      <c r="B14" s="40"/>
      <c r="C14" s="40"/>
      <c r="D14" s="40"/>
      <c r="E14" s="40"/>
    </row>
    <row r="15" ht="18.75">
      <c r="A15" s="40"/>
      <c r="B15" s="40"/>
      <c r="C15" s="40"/>
      <c r="D15" s="40"/>
      <c r="E15" s="40"/>
    </row>
    <row r="16" ht="18.75">
      <c r="A16" s="28" t="s">
        <v>426</v>
      </c>
      <c r="B16" s="29"/>
      <c r="C16" s="29"/>
      <c r="D16" s="29"/>
      <c r="E16" s="30"/>
    </row>
    <row r="17" ht="18.75">
      <c r="A17" s="40" t="s">
        <v>424</v>
      </c>
      <c r="B17" s="40" t="s">
        <v>238</v>
      </c>
      <c r="C17" s="40" t="s">
        <v>242</v>
      </c>
      <c r="D17" s="40" t="s">
        <v>25</v>
      </c>
      <c r="E17" s="40" t="s">
        <v>392</v>
      </c>
    </row>
    <row r="18" ht="18.75">
      <c r="A18" s="40"/>
      <c r="B18" s="40"/>
      <c r="C18" s="40"/>
      <c r="D18" s="40"/>
      <c r="E18" s="40"/>
    </row>
    <row r="19" ht="18.75">
      <c r="A19" s="40"/>
      <c r="B19" s="40"/>
      <c r="C19" s="40"/>
      <c r="D19" s="40"/>
      <c r="E19" s="40"/>
    </row>
    <row r="20" ht="18.75">
      <c r="A20" s="40"/>
      <c r="B20" s="40"/>
      <c r="C20" s="40"/>
      <c r="D20" s="40"/>
      <c r="E20" s="40"/>
    </row>
    <row r="21" ht="18.75">
      <c r="A21" s="40"/>
      <c r="B21" s="40"/>
      <c r="C21" s="40"/>
      <c r="D21" s="40"/>
      <c r="E21" s="40"/>
    </row>
    <row r="22" ht="18.75">
      <c r="A22" s="40"/>
      <c r="B22" s="40"/>
      <c r="C22" s="40"/>
      <c r="D22" s="40"/>
      <c r="E22" s="40"/>
    </row>
    <row r="23" ht="18.75">
      <c r="A23" s="40"/>
      <c r="B23" s="40"/>
      <c r="C23" s="40"/>
      <c r="D23" s="40"/>
      <c r="E23" s="40"/>
    </row>
    <row r="24" ht="18.75">
      <c r="A24" s="40"/>
      <c r="B24" s="40"/>
      <c r="C24" s="40"/>
      <c r="D24" s="40"/>
      <c r="E24" s="40"/>
    </row>
    <row r="25" ht="18.75">
      <c r="A25" s="40"/>
      <c r="B25" s="40"/>
      <c r="C25" s="40"/>
      <c r="D25" s="40"/>
      <c r="E25" s="40"/>
    </row>
    <row r="26" ht="18.75">
      <c r="A26" s="40"/>
      <c r="B26" s="40"/>
      <c r="C26" s="40"/>
      <c r="D26" s="40"/>
      <c r="E26" s="40"/>
    </row>
    <row r="27" ht="18.75">
      <c r="A27" s="40"/>
      <c r="B27" s="40"/>
      <c r="C27" s="40"/>
      <c r="D27" s="40"/>
      <c r="E27" s="40"/>
    </row>
    <row r="28" ht="18.75">
      <c r="A28" s="40"/>
      <c r="B28" s="40"/>
      <c r="C28" s="40"/>
      <c r="D28" s="40"/>
      <c r="E28" s="40"/>
    </row>
    <row r="29" ht="18.75">
      <c r="A29" s="40"/>
      <c r="B29" s="40"/>
      <c r="C29" s="40"/>
      <c r="D29" s="40"/>
      <c r="E29" s="40"/>
    </row>
    <row r="30" ht="18.75">
      <c r="A30" s="40"/>
      <c r="B30" s="40"/>
      <c r="C30" s="40"/>
      <c r="D30" s="40"/>
      <c r="E30" s="40"/>
    </row>
    <row r="31" ht="18.75" customHeight="1">
      <c r="A31" s="13"/>
      <c r="B31" s="13"/>
      <c r="C31" s="13"/>
      <c r="D31" s="13"/>
      <c r="E31" s="13"/>
    </row>
    <row r="32" ht="6.75" customHeight="1">
      <c r="A32" s="13"/>
      <c r="B32" s="13"/>
      <c r="C32" s="13"/>
      <c r="D32" s="13"/>
      <c r="E32" s="13"/>
    </row>
    <row r="33" ht="18.75">
      <c r="A33" s="13"/>
      <c r="B33" s="13"/>
      <c r="C33" s="13"/>
      <c r="D33" s="13"/>
      <c r="E33" s="13"/>
    </row>
    <row r="34" ht="18.75">
      <c r="A34" s="13"/>
      <c r="B34" s="13"/>
      <c r="C34" s="13"/>
      <c r="D34" s="13"/>
      <c r="E34" s="13"/>
    </row>
    <row r="35" ht="18.75">
      <c r="A35" s="13"/>
      <c r="B35" s="13"/>
      <c r="C35" s="13"/>
      <c r="D35" s="13"/>
      <c r="E35" s="13"/>
    </row>
    <row r="36" ht="18.75">
      <c r="A36" s="13"/>
      <c r="B36" s="13"/>
      <c r="C36" s="13"/>
      <c r="D36" s="13"/>
      <c r="E36" s="13"/>
    </row>
    <row r="37" ht="18.75">
      <c r="A37" s="13"/>
      <c r="B37" s="13"/>
      <c r="C37" s="13"/>
      <c r="D37" s="13"/>
      <c r="E37" s="13"/>
    </row>
    <row r="38" ht="18.75">
      <c r="A38" s="13"/>
      <c r="B38" s="13"/>
      <c r="C38" s="13"/>
      <c r="D38" s="13"/>
      <c r="E38" s="13"/>
    </row>
  </sheetData>
  <mergeCells count="2">
    <mergeCell ref="A1:E1"/>
    <mergeCell ref="A16:E16"/>
  </mergeCells>
  <printOptions headings="0" gridLines="0"/>
  <pageMargins left="0.70866141732283472" right="0.70866141732283472" top="1.409313725490196" bottom="1.0784313725490193" header="0.31496062992125984" footer="0.31496062992125984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&amp;R&amp;20TRAVAUX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G25" activeCellId="0" sqref="G25"/>
    </sheetView>
  </sheetViews>
  <sheetFormatPr baseColWidth="10" defaultRowHeight="14.25"/>
  <sheetData>
    <row r="1" ht="18.75">
      <c r="A1" s="200" t="s">
        <v>427</v>
      </c>
      <c r="B1" s="200"/>
      <c r="C1" s="200"/>
      <c r="D1" s="200"/>
      <c r="E1" s="200"/>
      <c r="F1" s="200"/>
      <c r="G1" s="200"/>
    </row>
    <row r="2" ht="18.75">
      <c r="A2" s="13"/>
      <c r="B2" s="13"/>
      <c r="C2" s="13"/>
      <c r="D2" s="13"/>
      <c r="E2" s="13"/>
      <c r="F2" s="13"/>
      <c r="G2" s="13"/>
    </row>
    <row r="3" ht="18.75">
      <c r="A3" s="13" t="s">
        <v>428</v>
      </c>
      <c r="B3" s="13"/>
      <c r="C3" s="13"/>
      <c r="D3" s="13"/>
      <c r="E3" s="13"/>
      <c r="F3" s="13"/>
      <c r="G3" s="13"/>
    </row>
    <row r="4" ht="18.75">
      <c r="A4" s="13" t="s">
        <v>429</v>
      </c>
      <c r="B4" s="13"/>
      <c r="C4" s="13"/>
      <c r="D4" s="13"/>
      <c r="E4" s="13"/>
      <c r="F4" s="13"/>
      <c r="G4" s="13"/>
    </row>
    <row r="5" ht="15" customHeight="1">
      <c r="A5" s="13"/>
      <c r="B5" s="13"/>
      <c r="C5" s="13"/>
      <c r="D5" s="13"/>
      <c r="E5" s="13"/>
      <c r="F5" s="13"/>
      <c r="G5" s="13"/>
    </row>
    <row r="6" ht="15" customHeight="1">
      <c r="A6" s="13"/>
      <c r="B6" s="13"/>
      <c r="C6" s="13"/>
      <c r="D6" s="13"/>
      <c r="E6" s="13"/>
      <c r="F6" s="13"/>
      <c r="G6" s="13"/>
    </row>
    <row r="7" ht="18.75">
      <c r="A7" s="13"/>
      <c r="B7" s="13"/>
      <c r="C7" s="13"/>
      <c r="D7" s="13"/>
      <c r="E7" s="13"/>
      <c r="F7" s="13"/>
      <c r="G7" s="13"/>
    </row>
    <row r="8" ht="18.75">
      <c r="A8" s="13"/>
      <c r="B8" s="13"/>
      <c r="C8" s="13"/>
      <c r="D8" s="13"/>
      <c r="E8" s="13"/>
      <c r="F8" s="13"/>
      <c r="G8" s="13"/>
    </row>
    <row r="9" ht="15" customHeight="1">
      <c r="A9" s="13"/>
      <c r="B9" s="13"/>
      <c r="C9" s="13"/>
      <c r="D9" s="13"/>
      <c r="E9" s="13"/>
      <c r="F9" s="13"/>
      <c r="G9" s="13"/>
    </row>
    <row r="10" ht="15" customHeight="1">
      <c r="A10" s="13"/>
      <c r="B10" s="13"/>
      <c r="C10" s="13"/>
      <c r="D10" s="13"/>
      <c r="E10" s="13"/>
      <c r="F10" s="13"/>
      <c r="G10" s="13"/>
    </row>
    <row r="11" ht="15" customHeight="1">
      <c r="A11" s="13"/>
      <c r="B11" s="13"/>
      <c r="C11" s="13"/>
      <c r="D11" s="13"/>
      <c r="E11" s="13"/>
      <c r="F11" s="13"/>
      <c r="G11" s="13"/>
    </row>
    <row r="12" ht="15" customHeight="1">
      <c r="A12" s="13"/>
      <c r="B12" s="13"/>
      <c r="C12" s="13"/>
      <c r="D12" s="13"/>
      <c r="E12" s="13"/>
      <c r="F12" s="13"/>
      <c r="G12" s="13"/>
    </row>
    <row r="13" ht="18.75">
      <c r="A13" s="13"/>
      <c r="B13" s="13"/>
      <c r="C13" s="13"/>
      <c r="D13" s="13"/>
      <c r="E13" s="13"/>
      <c r="F13" s="13"/>
      <c r="G13" s="13"/>
    </row>
    <row r="14" ht="18.75">
      <c r="A14" s="13"/>
      <c r="B14" s="13"/>
      <c r="C14" s="13"/>
      <c r="D14" s="13"/>
      <c r="E14" s="13"/>
      <c r="F14" s="13"/>
      <c r="G14" s="13"/>
    </row>
    <row r="15" ht="18.75">
      <c r="A15" s="13"/>
      <c r="B15" s="13"/>
      <c r="C15" s="13"/>
      <c r="D15" s="13"/>
      <c r="E15" s="13"/>
      <c r="F15" s="13"/>
      <c r="G15" s="13"/>
    </row>
    <row r="16" ht="18.75">
      <c r="A16" s="13"/>
      <c r="B16" s="13"/>
      <c r="C16" s="13"/>
      <c r="D16" s="13"/>
      <c r="E16" s="13"/>
      <c r="F16" s="13"/>
      <c r="G16" s="13"/>
    </row>
    <row r="17" ht="18.75">
      <c r="A17" s="13"/>
      <c r="B17" s="13"/>
      <c r="C17" s="13"/>
      <c r="D17" s="13"/>
      <c r="E17" s="13"/>
      <c r="F17" s="13"/>
      <c r="G17" s="13"/>
    </row>
    <row r="18" ht="18.75">
      <c r="A18" s="13"/>
      <c r="B18" s="13"/>
      <c r="C18" s="13"/>
      <c r="D18" s="13"/>
      <c r="E18" s="13"/>
      <c r="F18" s="13"/>
      <c r="G18" s="13"/>
    </row>
    <row r="19" ht="18.75">
      <c r="A19" s="13"/>
      <c r="B19" s="13"/>
      <c r="C19" s="13"/>
      <c r="D19" s="13"/>
      <c r="E19" s="13"/>
      <c r="F19" s="13"/>
      <c r="G19" s="13"/>
    </row>
    <row r="20" ht="18.75">
      <c r="A20" s="13"/>
      <c r="B20" s="13"/>
      <c r="C20" s="13"/>
      <c r="D20" s="13"/>
      <c r="E20" s="13"/>
      <c r="F20" s="13"/>
      <c r="G20" s="13"/>
    </row>
    <row r="21" ht="18.75">
      <c r="A21" s="13"/>
      <c r="B21" s="13"/>
      <c r="C21" s="13"/>
      <c r="D21" s="13"/>
      <c r="E21" s="13"/>
      <c r="F21" s="13"/>
      <c r="G21" s="13"/>
    </row>
    <row r="22" ht="18.75">
      <c r="A22" s="13"/>
      <c r="B22" s="13"/>
      <c r="C22" s="13"/>
      <c r="D22" s="13"/>
      <c r="E22" s="13"/>
      <c r="F22" s="13"/>
      <c r="G22" s="13"/>
    </row>
    <row r="23" ht="18.75">
      <c r="A23" s="13"/>
      <c r="B23" s="13"/>
      <c r="C23" s="13"/>
      <c r="D23" s="13"/>
      <c r="E23" s="13"/>
      <c r="F23" s="13"/>
      <c r="G23" s="13"/>
    </row>
    <row r="24" ht="18.75">
      <c r="A24" s="13"/>
      <c r="B24" s="13"/>
      <c r="C24" s="13"/>
      <c r="D24" s="13"/>
      <c r="E24" s="13"/>
      <c r="F24" s="13"/>
      <c r="G24" s="13"/>
    </row>
    <row r="25" ht="18.75">
      <c r="A25" s="13"/>
      <c r="B25" s="13"/>
      <c r="C25" s="13"/>
      <c r="D25" s="13"/>
      <c r="E25" s="13"/>
      <c r="F25" s="13"/>
      <c r="G25" s="13"/>
    </row>
    <row r="26" ht="18.75">
      <c r="A26" s="13"/>
      <c r="B26" s="13"/>
      <c r="C26" s="13"/>
      <c r="D26" s="13"/>
      <c r="E26" s="13"/>
      <c r="F26" s="13"/>
      <c r="G26" s="13"/>
    </row>
    <row r="27" ht="18.75">
      <c r="A27" s="13"/>
      <c r="B27" s="13"/>
      <c r="C27" s="13"/>
      <c r="D27" s="13"/>
      <c r="E27" s="13"/>
      <c r="F27" s="13"/>
      <c r="G27" s="13"/>
    </row>
    <row r="28" ht="18.75" customHeight="1">
      <c r="A28" s="13"/>
      <c r="B28" s="13"/>
      <c r="C28" s="13"/>
      <c r="D28" s="13"/>
      <c r="E28" s="13"/>
      <c r="F28" s="13"/>
      <c r="G28" s="13"/>
    </row>
    <row r="29" ht="18.75" customHeight="1">
      <c r="A29" s="13"/>
      <c r="B29" s="13"/>
      <c r="C29" s="13"/>
      <c r="D29" s="13"/>
      <c r="E29" s="13"/>
      <c r="F29" s="13"/>
      <c r="G29" s="13"/>
    </row>
    <row r="30" ht="18.75" customHeight="1">
      <c r="A30" s="13"/>
      <c r="B30" s="13"/>
      <c r="C30" s="13"/>
      <c r="D30" s="13"/>
      <c r="E30" s="13"/>
      <c r="F30" s="13"/>
      <c r="G30" s="13"/>
    </row>
    <row r="31" ht="18.75" customHeight="1">
      <c r="A31" s="13"/>
      <c r="B31" s="13"/>
      <c r="C31" s="13"/>
      <c r="D31" s="13"/>
      <c r="E31" s="13"/>
      <c r="F31" s="13"/>
      <c r="G31" s="13"/>
    </row>
    <row r="32" ht="6.75" customHeight="1">
      <c r="A32" s="13"/>
      <c r="B32" s="13"/>
      <c r="C32" s="13"/>
      <c r="D32" s="13"/>
      <c r="E32" s="13"/>
      <c r="F32" s="13"/>
      <c r="G32" s="13"/>
    </row>
    <row r="33" ht="18.75">
      <c r="A33" s="13"/>
      <c r="B33" s="13"/>
      <c r="C33" s="13"/>
      <c r="D33" s="13"/>
      <c r="E33" s="13"/>
      <c r="F33" s="13"/>
      <c r="G33" s="13"/>
    </row>
    <row r="34" ht="18.75">
      <c r="A34" s="13"/>
      <c r="B34" s="13"/>
      <c r="C34" s="13"/>
      <c r="D34" s="13"/>
      <c r="E34" s="13"/>
      <c r="F34" s="13"/>
      <c r="G34" s="13"/>
    </row>
    <row r="35" ht="18.75">
      <c r="A35" s="13"/>
      <c r="B35" s="13"/>
      <c r="C35" s="13"/>
      <c r="D35" s="13"/>
      <c r="E35" s="13"/>
      <c r="F35" s="13"/>
      <c r="G35" s="13"/>
    </row>
    <row r="36" ht="18.75">
      <c r="A36" s="13"/>
      <c r="B36" s="13"/>
      <c r="C36" s="13"/>
      <c r="D36" s="13"/>
      <c r="E36" s="13"/>
      <c r="F36" s="13"/>
      <c r="G36" s="13"/>
    </row>
    <row r="37" ht="18.75">
      <c r="A37" s="13"/>
      <c r="B37" s="13"/>
      <c r="C37" s="13"/>
      <c r="D37" s="13"/>
      <c r="E37" s="13"/>
      <c r="F37" s="13"/>
      <c r="G37" s="13"/>
    </row>
    <row r="38" ht="18.75">
      <c r="A38" s="13"/>
      <c r="B38" s="13"/>
      <c r="C38" s="13"/>
      <c r="D38" s="13"/>
      <c r="E38" s="13"/>
      <c r="F38" s="13"/>
      <c r="G38" s="13"/>
    </row>
    <row r="39" ht="18.75">
      <c r="A39" s="13"/>
      <c r="B39" s="13"/>
      <c r="C39" s="13"/>
      <c r="D39" s="13"/>
      <c r="E39" s="13"/>
      <c r="F39" s="13"/>
      <c r="G39" s="13"/>
    </row>
    <row r="40" ht="18.75">
      <c r="A40" s="13"/>
      <c r="B40" s="13"/>
      <c r="C40" s="13"/>
      <c r="D40" s="13"/>
      <c r="E40" s="13"/>
      <c r="F40" s="13"/>
      <c r="G40" s="13"/>
    </row>
    <row r="41" ht="18.75">
      <c r="A41" s="13"/>
      <c r="B41" s="13"/>
      <c r="C41" s="13"/>
      <c r="D41" s="13"/>
      <c r="E41" s="13"/>
      <c r="F41" s="13"/>
      <c r="G41" s="13"/>
    </row>
    <row r="42" ht="18.75">
      <c r="A42" s="13"/>
      <c r="B42" s="13"/>
      <c r="C42" s="13"/>
      <c r="D42" s="13"/>
      <c r="E42" s="13"/>
      <c r="F42" s="13"/>
      <c r="G42" s="13"/>
    </row>
    <row r="43" ht="18.75">
      <c r="A43" s="13"/>
      <c r="B43" s="13"/>
      <c r="C43" s="13"/>
      <c r="D43" s="13"/>
      <c r="E43" s="13"/>
      <c r="F43" s="13"/>
      <c r="G43" s="13"/>
    </row>
    <row r="44" ht="18.75">
      <c r="A44" s="13"/>
      <c r="B44" s="13"/>
      <c r="C44" s="13"/>
      <c r="D44" s="13"/>
      <c r="E44" s="13"/>
      <c r="F44" s="13"/>
      <c r="G44" s="13"/>
    </row>
    <row r="45" ht="18.75">
      <c r="A45" s="13"/>
      <c r="B45" s="13"/>
      <c r="C45" s="13"/>
      <c r="D45" s="13"/>
      <c r="E45" s="13"/>
      <c r="F45" s="13"/>
      <c r="G45" s="13"/>
    </row>
  </sheetData>
  <mergeCells count="1">
    <mergeCell ref="A1:G1"/>
  </mergeCells>
  <printOptions headings="0" gridLines="0"/>
  <pageMargins left="0.70866141732283472" right="0.70866141732283472" top="1.409313725490196" bottom="1.0784313725490193" header="0.31496062992125984" footer="0.31496062992125984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&amp;R&amp;20STOCK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" zoomScale="85" workbookViewId="0">
      <selection activeCell="N40" activeCellId="0" sqref="N40"/>
    </sheetView>
  </sheetViews>
  <sheetFormatPr baseColWidth="10" defaultRowHeight="14.25"/>
  <cols>
    <col bestFit="1" customWidth="1" min="1" max="1" width="9.5703125"/>
    <col customWidth="1" min="2" max="2" width="26"/>
    <col customWidth="1" min="3" max="3" width="10.7109375"/>
    <col bestFit="1" customWidth="1" min="4" max="4" width="14.85546875"/>
    <col customWidth="1" min="5" max="6" width="14.85546875"/>
    <col customWidth="1" min="7" max="7" width="14.42578125"/>
    <col bestFit="1" customWidth="1" min="8" max="8" width="10.85546875"/>
    <col bestFit="1" customWidth="1" min="9" max="9" width="13.28515625"/>
  </cols>
  <sheetData>
    <row r="1" ht="18.75">
      <c r="A1" s="216" t="s">
        <v>430</v>
      </c>
      <c r="B1" s="216"/>
      <c r="C1" s="216"/>
      <c r="D1" s="216"/>
      <c r="E1" s="216"/>
      <c r="F1" s="216"/>
      <c r="G1" s="216"/>
      <c r="H1" s="216"/>
      <c r="I1" s="216"/>
      <c r="J1" s="216"/>
    </row>
    <row r="2" ht="28.5">
      <c r="A2" s="217" t="s">
        <v>431</v>
      </c>
      <c r="B2" s="217" t="s">
        <v>239</v>
      </c>
      <c r="C2" s="217" t="s">
        <v>432</v>
      </c>
      <c r="D2" s="218" t="s">
        <v>188</v>
      </c>
      <c r="E2" s="218" t="s">
        <v>433</v>
      </c>
      <c r="F2" s="217" t="s">
        <v>434</v>
      </c>
      <c r="G2" s="217" t="s">
        <v>435</v>
      </c>
      <c r="H2" s="217" t="s">
        <v>436</v>
      </c>
      <c r="I2" s="218" t="s">
        <v>437</v>
      </c>
      <c r="J2" s="217" t="s">
        <v>242</v>
      </c>
      <c r="K2" s="1"/>
      <c r="L2" s="1"/>
      <c r="M2" s="1"/>
    </row>
    <row r="3">
      <c r="A3" s="41" t="s">
        <v>438</v>
      </c>
      <c r="B3" s="41" t="s">
        <v>439</v>
      </c>
      <c r="C3" s="41">
        <v>55886</v>
      </c>
      <c r="D3" s="106">
        <v>1500</v>
      </c>
      <c r="E3" s="106">
        <v>1600</v>
      </c>
      <c r="F3" s="106" t="s">
        <v>440</v>
      </c>
      <c r="G3" s="41"/>
      <c r="H3" s="105">
        <v>43952</v>
      </c>
      <c r="I3" s="105">
        <v>43976</v>
      </c>
      <c r="J3" s="41" t="s">
        <v>441</v>
      </c>
      <c r="K3" s="3"/>
      <c r="L3" s="3"/>
      <c r="M3" s="3"/>
    </row>
    <row r="4">
      <c r="A4" s="41" t="s">
        <v>442</v>
      </c>
      <c r="B4" s="41" t="s">
        <v>439</v>
      </c>
      <c r="C4" s="41">
        <v>55886</v>
      </c>
      <c r="D4" s="106">
        <v>5000</v>
      </c>
      <c r="E4" s="106">
        <v>0</v>
      </c>
      <c r="F4" s="106" t="s">
        <v>443</v>
      </c>
      <c r="G4" s="41"/>
      <c r="H4" s="105">
        <v>43952</v>
      </c>
      <c r="I4" s="105">
        <v>43976</v>
      </c>
      <c r="J4" s="41" t="s">
        <v>247</v>
      </c>
    </row>
    <row r="5" ht="15" customHeight="1">
      <c r="A5" s="41" t="s">
        <v>444</v>
      </c>
      <c r="B5" s="41" t="s">
        <v>439</v>
      </c>
      <c r="C5" s="41">
        <v>55886</v>
      </c>
      <c r="D5" s="106">
        <v>1500</v>
      </c>
      <c r="E5" s="106">
        <v>1500</v>
      </c>
      <c r="F5" s="106" t="s">
        <v>445</v>
      </c>
      <c r="G5" s="41"/>
      <c r="H5" s="105">
        <v>43952</v>
      </c>
      <c r="I5" s="105">
        <v>43976</v>
      </c>
      <c r="J5" s="41" t="s">
        <v>246</v>
      </c>
    </row>
    <row r="6" ht="15" customHeight="1">
      <c r="A6" s="41" t="s">
        <v>438</v>
      </c>
      <c r="B6" s="41" t="s">
        <v>439</v>
      </c>
      <c r="C6" s="41">
        <v>55886</v>
      </c>
      <c r="D6" s="106">
        <v>1500</v>
      </c>
      <c r="E6" s="106">
        <v>1200</v>
      </c>
      <c r="F6" s="106" t="s">
        <v>440</v>
      </c>
      <c r="G6" s="41"/>
      <c r="H6" s="105">
        <v>43952</v>
      </c>
      <c r="I6" s="105">
        <v>43976</v>
      </c>
      <c r="J6" s="41" t="s">
        <v>441</v>
      </c>
    </row>
    <row r="7">
      <c r="A7" s="41" t="s">
        <v>442</v>
      </c>
      <c r="B7" s="41" t="s">
        <v>439</v>
      </c>
      <c r="C7" s="41">
        <v>55886</v>
      </c>
      <c r="D7" s="106">
        <v>5000</v>
      </c>
      <c r="E7" s="106">
        <v>0</v>
      </c>
      <c r="F7" s="106" t="s">
        <v>443</v>
      </c>
      <c r="G7" s="41"/>
      <c r="H7" s="105">
        <v>43952</v>
      </c>
      <c r="I7" s="105">
        <v>43976</v>
      </c>
      <c r="J7" s="41" t="s">
        <v>247</v>
      </c>
    </row>
    <row r="8">
      <c r="A8" s="41" t="s">
        <v>444</v>
      </c>
      <c r="B8" s="41" t="s">
        <v>439</v>
      </c>
      <c r="C8" s="41">
        <v>55886</v>
      </c>
      <c r="D8" s="106">
        <v>1500</v>
      </c>
      <c r="E8" s="106">
        <v>1500</v>
      </c>
      <c r="F8" s="106" t="s">
        <v>445</v>
      </c>
      <c r="G8" s="41"/>
      <c r="H8" s="105">
        <v>43952</v>
      </c>
      <c r="I8" s="105">
        <v>43976</v>
      </c>
      <c r="J8" s="41" t="s">
        <v>246</v>
      </c>
    </row>
    <row r="9" ht="15" customHeight="1">
      <c r="A9" s="41" t="s">
        <v>438</v>
      </c>
      <c r="B9" s="41" t="s">
        <v>439</v>
      </c>
      <c r="C9" s="41">
        <v>55886</v>
      </c>
      <c r="D9" s="106">
        <v>200</v>
      </c>
      <c r="E9" s="106">
        <v>200</v>
      </c>
      <c r="F9" s="106" t="s">
        <v>440</v>
      </c>
      <c r="G9" s="41"/>
      <c r="H9" s="105">
        <v>43952</v>
      </c>
      <c r="I9" s="105">
        <v>43976</v>
      </c>
      <c r="J9" s="41" t="s">
        <v>441</v>
      </c>
    </row>
    <row r="10" ht="15" customHeight="1">
      <c r="A10" s="41" t="s">
        <v>442</v>
      </c>
      <c r="B10" s="41" t="s">
        <v>439</v>
      </c>
      <c r="C10" s="41">
        <v>55886</v>
      </c>
      <c r="D10" s="106">
        <v>5000</v>
      </c>
      <c r="E10" s="106">
        <v>0</v>
      </c>
      <c r="F10" s="106" t="s">
        <v>443</v>
      </c>
      <c r="G10" s="41"/>
      <c r="H10" s="105">
        <v>43952</v>
      </c>
      <c r="I10" s="105">
        <v>43976</v>
      </c>
      <c r="J10" s="41" t="s">
        <v>247</v>
      </c>
    </row>
    <row r="11" ht="15" customHeight="1">
      <c r="A11" s="41" t="s">
        <v>444</v>
      </c>
      <c r="B11" s="41" t="s">
        <v>439</v>
      </c>
      <c r="C11" s="41">
        <v>55886</v>
      </c>
      <c r="D11" s="106">
        <v>1500</v>
      </c>
      <c r="E11" s="106">
        <v>1500</v>
      </c>
      <c r="F11" s="106" t="s">
        <v>443</v>
      </c>
      <c r="G11" s="41"/>
      <c r="H11" s="105">
        <v>43952</v>
      </c>
      <c r="I11" s="105">
        <v>43976</v>
      </c>
      <c r="J11" s="41" t="s">
        <v>246</v>
      </c>
    </row>
    <row r="12" ht="15" customHeight="1">
      <c r="A12" s="41" t="s">
        <v>438</v>
      </c>
      <c r="B12" s="41" t="s">
        <v>439</v>
      </c>
      <c r="C12" s="41">
        <v>55886</v>
      </c>
      <c r="D12" s="106">
        <v>1500</v>
      </c>
      <c r="E12" s="106">
        <v>1200</v>
      </c>
      <c r="F12" s="106" t="s">
        <v>440</v>
      </c>
      <c r="G12" s="41"/>
      <c r="H12" s="105">
        <v>43952</v>
      </c>
      <c r="I12" s="105">
        <v>43976</v>
      </c>
      <c r="J12" s="41" t="s">
        <v>441</v>
      </c>
    </row>
    <row r="13">
      <c r="A13" s="41" t="s">
        <v>442</v>
      </c>
      <c r="B13" s="41" t="s">
        <v>439</v>
      </c>
      <c r="C13" s="41">
        <v>55886</v>
      </c>
      <c r="D13" s="106">
        <v>5000</v>
      </c>
      <c r="E13" s="106">
        <v>0</v>
      </c>
      <c r="F13" s="106" t="s">
        <v>443</v>
      </c>
      <c r="G13" s="41"/>
      <c r="H13" s="105">
        <v>43952</v>
      </c>
      <c r="I13" s="105">
        <v>43976</v>
      </c>
      <c r="J13" s="41" t="s">
        <v>247</v>
      </c>
    </row>
    <row r="14">
      <c r="A14" s="41" t="s">
        <v>444</v>
      </c>
      <c r="B14" s="41" t="s">
        <v>439</v>
      </c>
      <c r="C14" s="41">
        <v>55886</v>
      </c>
      <c r="D14" s="106">
        <v>1500</v>
      </c>
      <c r="E14" s="106">
        <v>1500</v>
      </c>
      <c r="F14" s="106" t="s">
        <v>445</v>
      </c>
      <c r="G14" s="41"/>
      <c r="H14" s="105">
        <v>43952</v>
      </c>
      <c r="I14" s="105">
        <v>43976</v>
      </c>
      <c r="J14" s="41" t="s">
        <v>246</v>
      </c>
    </row>
    <row r="1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>
      <c r="A20" s="41"/>
      <c r="B20" s="41"/>
      <c r="C20" s="41"/>
      <c r="D20" s="41"/>
      <c r="E20" s="41"/>
      <c r="F20" s="41"/>
      <c r="G20" s="41"/>
      <c r="H20" s="41"/>
      <c r="I20" s="41"/>
      <c r="J20" s="41"/>
    </row>
    <row r="21">
      <c r="A21" s="41"/>
      <c r="B21" s="41"/>
      <c r="C21" s="41"/>
      <c r="D21" s="41"/>
      <c r="E21" s="41"/>
      <c r="F21" s="41"/>
      <c r="G21" s="41"/>
      <c r="H21" s="41"/>
      <c r="I21" s="41"/>
      <c r="J21" s="41"/>
    </row>
    <row r="22">
      <c r="A22" s="41"/>
      <c r="B22" s="41"/>
      <c r="C22" s="41"/>
      <c r="D22" s="41"/>
      <c r="E22" s="41"/>
      <c r="F22" s="41"/>
      <c r="G22" s="41"/>
      <c r="H22" s="41"/>
      <c r="I22" s="41"/>
      <c r="J22" s="41"/>
    </row>
    <row r="23">
      <c r="A23" s="41"/>
      <c r="B23" s="41"/>
      <c r="C23" s="41"/>
      <c r="D23" s="41"/>
      <c r="E23" s="41"/>
      <c r="F23" s="41"/>
      <c r="G23" s="41"/>
      <c r="H23" s="41"/>
      <c r="I23" s="41"/>
      <c r="J23" s="41"/>
    </row>
    <row r="24">
      <c r="A24" s="41"/>
      <c r="B24" s="41"/>
      <c r="C24" s="41"/>
      <c r="D24" s="41"/>
      <c r="E24" s="41"/>
      <c r="F24" s="41"/>
      <c r="G24" s="41"/>
      <c r="H24" s="41"/>
      <c r="I24" s="41"/>
      <c r="J24" s="41"/>
    </row>
    <row r="25">
      <c r="A25" s="88"/>
      <c r="B25" s="88"/>
      <c r="C25" s="88"/>
      <c r="D25" s="88"/>
      <c r="E25" s="88"/>
      <c r="F25" s="88"/>
      <c r="G25" s="88"/>
      <c r="H25" s="88"/>
      <c r="I25" s="88"/>
      <c r="J25" s="88"/>
    </row>
    <row r="26">
      <c r="A26" s="88"/>
      <c r="B26" s="88"/>
      <c r="C26" s="88"/>
      <c r="D26" s="88"/>
      <c r="E26" s="88"/>
      <c r="F26" s="88"/>
      <c r="G26" s="88"/>
      <c r="H26" s="88"/>
      <c r="I26" s="88"/>
      <c r="J26" s="88"/>
    </row>
    <row r="27">
      <c r="A27" s="88"/>
      <c r="B27" s="88"/>
      <c r="C27" s="88"/>
      <c r="D27" s="88"/>
      <c r="E27" s="88"/>
      <c r="F27" s="88"/>
      <c r="G27" s="88"/>
      <c r="H27" s="88"/>
      <c r="I27" s="88"/>
      <c r="J27" s="88"/>
    </row>
    <row r="28">
      <c r="A28" s="88"/>
      <c r="B28" s="88"/>
      <c r="C28" s="88"/>
      <c r="D28" s="88"/>
      <c r="E28" s="88"/>
      <c r="F28" s="88"/>
      <c r="G28" s="88"/>
      <c r="H28" s="88"/>
      <c r="I28" s="88"/>
      <c r="J28" s="88"/>
    </row>
    <row r="29" ht="18.75">
      <c r="A29" s="216" t="s">
        <v>446</v>
      </c>
      <c r="B29" s="216"/>
      <c r="C29" s="216"/>
      <c r="D29" s="216"/>
      <c r="E29" s="216"/>
      <c r="F29" s="216"/>
      <c r="G29" s="216"/>
      <c r="H29" s="216"/>
      <c r="I29" s="216"/>
      <c r="J29" s="216"/>
    </row>
    <row r="30" ht="18.75">
      <c r="A30" s="13"/>
      <c r="B30" s="40" t="s">
        <v>447</v>
      </c>
      <c r="C30" s="13"/>
      <c r="D30" s="13"/>
      <c r="E30" s="13"/>
      <c r="F30" s="13"/>
      <c r="G30" s="13"/>
      <c r="H30" s="13"/>
      <c r="I30" s="13"/>
      <c r="J30" s="13"/>
    </row>
    <row r="31" ht="18.75">
      <c r="B31" s="40" t="s">
        <v>440</v>
      </c>
      <c r="C31" s="219">
        <f>SUMIF(F3:F24,B31,E3:E24)</f>
        <v>4200</v>
      </c>
      <c r="D31" s="219"/>
      <c r="E31" s="13"/>
      <c r="F31" s="13"/>
      <c r="G31" s="13"/>
      <c r="H31" s="13"/>
      <c r="I31" s="13"/>
      <c r="J31" s="13"/>
    </row>
    <row r="32" ht="18.75" customHeight="1">
      <c r="B32" s="40" t="s">
        <v>445</v>
      </c>
      <c r="C32" s="219">
        <f>SUMIF(F3:F24,B32,E3:E24)</f>
        <v>4500</v>
      </c>
      <c r="D32" s="219"/>
      <c r="E32" s="13"/>
      <c r="F32" s="13"/>
      <c r="G32" s="13"/>
      <c r="H32" s="13"/>
      <c r="I32" s="13"/>
      <c r="J32" s="13"/>
    </row>
    <row r="33" ht="18.75" customHeight="1">
      <c r="B33" s="40" t="s">
        <v>443</v>
      </c>
      <c r="C33" s="219">
        <f>SUMIF(F4:F24,B33,E4:E24)</f>
        <v>1500</v>
      </c>
      <c r="D33" s="219"/>
      <c r="E33" s="13"/>
      <c r="F33" s="13"/>
      <c r="G33" s="13"/>
      <c r="H33" s="13"/>
      <c r="I33" s="13"/>
      <c r="J33" s="13"/>
    </row>
    <row r="34" ht="18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ht="18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ht="18.75">
      <c r="A36" s="13"/>
      <c r="B36" s="40" t="s">
        <v>448</v>
      </c>
      <c r="C36" s="220">
        <v>1000000</v>
      </c>
      <c r="D36" s="220"/>
      <c r="E36" s="13"/>
      <c r="F36" s="13"/>
      <c r="G36" s="13"/>
      <c r="H36" s="13"/>
      <c r="I36" s="13"/>
      <c r="J36" s="13"/>
    </row>
    <row r="37" ht="18.75">
      <c r="A37" s="13"/>
      <c r="B37" s="40" t="s">
        <v>433</v>
      </c>
      <c r="C37" s="220">
        <f>SUM(C31:D33)</f>
        <v>10200</v>
      </c>
      <c r="D37" s="220"/>
      <c r="E37" s="13"/>
      <c r="F37" s="13"/>
      <c r="G37" s="13"/>
      <c r="H37" s="13"/>
      <c r="I37" s="13"/>
      <c r="J37" s="13"/>
    </row>
    <row r="38" ht="18.75">
      <c r="A38" s="13"/>
      <c r="B38" s="13"/>
      <c r="C38" s="221"/>
      <c r="D38" s="221"/>
      <c r="E38" s="13"/>
      <c r="F38" s="13"/>
      <c r="G38" s="13"/>
      <c r="H38" s="13"/>
      <c r="I38" s="13"/>
      <c r="J38" s="13"/>
    </row>
    <row r="39" ht="18.75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ht="18.75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ht="18.75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ht="18.75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ht="18.75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ht="18.75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ht="18.7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ht="18.75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ht="18.75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ht="18.75">
      <c r="A48" s="13"/>
      <c r="B48" s="13"/>
      <c r="C48" s="13"/>
      <c r="D48" s="13"/>
      <c r="E48" s="13"/>
      <c r="F48" s="13"/>
      <c r="G48" s="13"/>
      <c r="H48" s="13"/>
      <c r="I48" s="13"/>
      <c r="J48" s="13"/>
    </row>
  </sheetData>
  <mergeCells count="7">
    <mergeCell ref="A1:J1"/>
    <mergeCell ref="A29:J29"/>
    <mergeCell ref="C31:D31"/>
    <mergeCell ref="C32:D32"/>
    <mergeCell ref="C33:D33"/>
    <mergeCell ref="C36:D36"/>
    <mergeCell ref="C37:D37"/>
  </mergeCells>
  <printOptions headings="0" gridLines="0"/>
  <pageMargins left="0.28186274509803921" right="0.34313725490196068" top="1.409313725490196" bottom="1.0784313725490193" header="0.31496062992125984" footer="0.31496062992125984"/>
  <pageSetup paperSize="9" scale="10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&amp;R&amp;20FINANCES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>Ministère des armées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Emeric AUDOIN</cp:lastModifiedBy>
  <cp:revision>6</cp:revision>
  <dcterms:created xsi:type="dcterms:W3CDTF">2020-06-10T08:58:56Z</dcterms:created>
  <dcterms:modified xsi:type="dcterms:W3CDTF">2023-06-27T12:42:36Z</dcterms:modified>
</cp:coreProperties>
</file>